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G96" i="3" l="1"/>
  <c r="N96" i="3"/>
  <c r="V96" i="3"/>
  <c r="O96" i="3" s="1"/>
  <c r="AD96" i="3"/>
  <c r="W96" i="3" s="1"/>
  <c r="BC96" i="3" s="1"/>
  <c r="AL96" i="3"/>
  <c r="AE96" i="3" s="1"/>
  <c r="AM96" i="3"/>
  <c r="AT96" i="3"/>
  <c r="BB96" i="3"/>
  <c r="AU96" i="3" s="1"/>
  <c r="BD96" i="3"/>
  <c r="BE96" i="3"/>
  <c r="BF96" i="3"/>
  <c r="BG96" i="3"/>
  <c r="BH96" i="3"/>
  <c r="BI96" i="3"/>
  <c r="BJ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J97" i="3"/>
  <c r="BL97" i="3"/>
  <c r="BM97" i="3"/>
  <c r="BN97" i="3"/>
  <c r="BO97" i="3"/>
  <c r="BP97" i="3"/>
  <c r="BQ97" i="3"/>
  <c r="G98" i="3"/>
  <c r="N98" i="3"/>
  <c r="V98" i="3"/>
  <c r="O98" i="3" s="1"/>
  <c r="AD98" i="3"/>
  <c r="W98" i="3" s="1"/>
  <c r="AL98" i="3"/>
  <c r="AE98" i="3" s="1"/>
  <c r="AM98" i="3"/>
  <c r="AT98" i="3"/>
  <c r="BB98" i="3"/>
  <c r="AU98" i="3" s="1"/>
  <c r="BD98" i="3"/>
  <c r="BE98" i="3"/>
  <c r="BF98" i="3"/>
  <c r="BG98" i="3"/>
  <c r="BH98" i="3"/>
  <c r="BI98" i="3"/>
  <c r="BJ98" i="3"/>
  <c r="BL98" i="3"/>
  <c r="BM98" i="3"/>
  <c r="BN98" i="3"/>
  <c r="BO98" i="3"/>
  <c r="BP98" i="3"/>
  <c r="BQ98" i="3"/>
  <c r="G99" i="3"/>
  <c r="N99" i="3"/>
  <c r="V99" i="3"/>
  <c r="O99" i="3" s="1"/>
  <c r="AD99" i="3"/>
  <c r="W99" i="3" s="1"/>
  <c r="AL99" i="3"/>
  <c r="AE99" i="3" s="1"/>
  <c r="AT99" i="3"/>
  <c r="AM99" i="3" s="1"/>
  <c r="BB99" i="3"/>
  <c r="AU99" i="3" s="1"/>
  <c r="BD99" i="3"/>
  <c r="BE99" i="3"/>
  <c r="BF99" i="3"/>
  <c r="BG99" i="3"/>
  <c r="BH99" i="3"/>
  <c r="BI99" i="3"/>
  <c r="BJ99" i="3"/>
  <c r="BL99" i="3"/>
  <c r="BM99" i="3"/>
  <c r="BN99" i="3"/>
  <c r="BO99" i="3"/>
  <c r="BP99" i="3"/>
  <c r="BQ99" i="3"/>
  <c r="G100" i="3"/>
  <c r="BC100" i="3" s="1"/>
  <c r="N100" i="3"/>
  <c r="BJ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G101" i="3"/>
  <c r="N101" i="3"/>
  <c r="V101" i="3"/>
  <c r="O101" i="3" s="1"/>
  <c r="AD101" i="3"/>
  <c r="W101" i="3" s="1"/>
  <c r="AL101" i="3"/>
  <c r="AE101" i="3" s="1"/>
  <c r="AT101" i="3"/>
  <c r="AM101" i="3" s="1"/>
  <c r="BB101" i="3"/>
  <c r="AU101" i="3" s="1"/>
  <c r="BD101" i="3"/>
  <c r="BE101" i="3"/>
  <c r="BF101" i="3"/>
  <c r="BG101" i="3"/>
  <c r="BH101" i="3"/>
  <c r="BI101" i="3"/>
  <c r="BJ101" i="3"/>
  <c r="BL101" i="3"/>
  <c r="BM101" i="3"/>
  <c r="BN101" i="3"/>
  <c r="BO101" i="3"/>
  <c r="BP101" i="3"/>
  <c r="BQ101" i="3"/>
  <c r="G102" i="3"/>
  <c r="BC102" i="3" s="1"/>
  <c r="N102" i="3"/>
  <c r="BJ102" i="3" s="1"/>
  <c r="V102" i="3"/>
  <c r="O102" i="3" s="1"/>
  <c r="AD102" i="3"/>
  <c r="W102" i="3" s="1"/>
  <c r="AL102" i="3"/>
  <c r="AE102" i="3" s="1"/>
  <c r="AM102" i="3"/>
  <c r="AT102" i="3"/>
  <c r="BB102" i="3"/>
  <c r="AU102" i="3" s="1"/>
  <c r="BD102" i="3"/>
  <c r="BE102" i="3"/>
  <c r="BF102" i="3"/>
  <c r="BG102" i="3"/>
  <c r="BH102" i="3"/>
  <c r="BI102" i="3"/>
  <c r="BL102" i="3"/>
  <c r="BM102" i="3"/>
  <c r="BN102" i="3"/>
  <c r="BO102" i="3"/>
  <c r="BP102" i="3"/>
  <c r="BQ102" i="3"/>
  <c r="G103" i="3"/>
  <c r="N103" i="3"/>
  <c r="BJ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G104" i="3"/>
  <c r="N104" i="3"/>
  <c r="V104" i="3"/>
  <c r="O104" i="3" s="1"/>
  <c r="AD104" i="3"/>
  <c r="W104" i="3" s="1"/>
  <c r="AL104" i="3"/>
  <c r="AE104" i="3" s="1"/>
  <c r="AT104" i="3"/>
  <c r="AM104" i="3" s="1"/>
  <c r="BB104" i="3"/>
  <c r="AU104" i="3" s="1"/>
  <c r="BD104" i="3"/>
  <c r="BE104" i="3"/>
  <c r="BF104" i="3"/>
  <c r="BG104" i="3"/>
  <c r="BH104" i="3"/>
  <c r="BI104" i="3"/>
  <c r="BJ104" i="3"/>
  <c r="BL104" i="3"/>
  <c r="BM104" i="3"/>
  <c r="BN104" i="3"/>
  <c r="BO104" i="3"/>
  <c r="BP104" i="3"/>
  <c r="BQ104" i="3"/>
  <c r="N105" i="3"/>
  <c r="BJ105" i="3" s="1"/>
  <c r="V105" i="3"/>
  <c r="O105" i="3" s="1"/>
  <c r="AD105" i="3"/>
  <c r="W105" i="3" s="1"/>
  <c r="AL105" i="3"/>
  <c r="AE105" i="3" s="1"/>
  <c r="AM105" i="3"/>
  <c r="AT105" i="3"/>
  <c r="BB105" i="3"/>
  <c r="AU105" i="3" s="1"/>
  <c r="BD105" i="3"/>
  <c r="BE105" i="3"/>
  <c r="BF105" i="3"/>
  <c r="BG105" i="3"/>
  <c r="BH105" i="3"/>
  <c r="BI105" i="3"/>
  <c r="BL105" i="3"/>
  <c r="BM105" i="3"/>
  <c r="BN105" i="3"/>
  <c r="BO105" i="3"/>
  <c r="BP105" i="3"/>
  <c r="BQ105" i="3"/>
  <c r="G106" i="3"/>
  <c r="BC106" i="3" s="1"/>
  <c r="N106" i="3"/>
  <c r="BJ106" i="3" s="1"/>
  <c r="V106" i="3"/>
  <c r="O106" i="3" s="1"/>
  <c r="AD106" i="3"/>
  <c r="W106" i="3" s="1"/>
  <c r="AL106" i="3"/>
  <c r="AE106" i="3" s="1"/>
  <c r="AM106" i="3"/>
  <c r="AT106" i="3"/>
  <c r="BB106" i="3"/>
  <c r="AU106" i="3" s="1"/>
  <c r="BD106" i="3"/>
  <c r="BE106" i="3"/>
  <c r="BF106" i="3"/>
  <c r="BG106" i="3"/>
  <c r="BH106" i="3"/>
  <c r="BI106" i="3"/>
  <c r="BL106" i="3"/>
  <c r="BM106" i="3"/>
  <c r="BN106" i="3"/>
  <c r="BO106" i="3"/>
  <c r="BP106" i="3"/>
  <c r="BQ106" i="3"/>
  <c r="G107" i="3"/>
  <c r="N107" i="3"/>
  <c r="BJ107" i="3" s="1"/>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BR114" i="3"/>
  <c r="G115" i="3"/>
  <c r="N115" i="3"/>
  <c r="V115" i="3"/>
  <c r="O115" i="3" s="1"/>
  <c r="AD115" i="3"/>
  <c r="W115" i="3" s="1"/>
  <c r="AL115" i="3"/>
  <c r="AE115" i="3" s="1"/>
  <c r="AT115" i="3"/>
  <c r="AM115" i="3" s="1"/>
  <c r="BB115" i="3"/>
  <c r="AU115" i="3" s="1"/>
  <c r="BD115" i="3"/>
  <c r="BE115" i="3"/>
  <c r="BF115" i="3"/>
  <c r="BG115" i="3"/>
  <c r="BH115" i="3"/>
  <c r="BI115" i="3"/>
  <c r="BJ115" i="3"/>
  <c r="BL115" i="3"/>
  <c r="BM115" i="3"/>
  <c r="BN115" i="3"/>
  <c r="BO115" i="3"/>
  <c r="BP115" i="3"/>
  <c r="BQ115" i="3"/>
  <c r="N116" i="3"/>
  <c r="BJ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J117" i="3"/>
  <c r="BL117" i="3"/>
  <c r="BM117" i="3"/>
  <c r="BN117" i="3"/>
  <c r="BO117" i="3"/>
  <c r="BP117" i="3"/>
  <c r="BQ117" i="3"/>
  <c r="N118" i="3"/>
  <c r="G118" i="3" s="1"/>
  <c r="BC118" i="3" s="1"/>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c r="AL95" i="3"/>
  <c r="AE95" i="3" s="1"/>
  <c r="AD95" i="3"/>
  <c r="W95" i="3" s="1"/>
  <c r="V95" i="3"/>
  <c r="N95" i="3"/>
  <c r="BJ95" i="3" s="1"/>
  <c r="BQ94" i="3"/>
  <c r="BP94" i="3"/>
  <c r="BO94" i="3"/>
  <c r="BN94" i="3"/>
  <c r="BM94" i="3"/>
  <c r="BL94" i="3"/>
  <c r="BI94" i="3"/>
  <c r="BH94" i="3"/>
  <c r="BG94" i="3"/>
  <c r="BF94" i="3"/>
  <c r="BE94" i="3"/>
  <c r="BD94" i="3"/>
  <c r="BB94" i="3"/>
  <c r="AU94" i="3" s="1"/>
  <c r="AT94" i="3"/>
  <c r="AM94" i="3"/>
  <c r="AL94" i="3"/>
  <c r="AE94" i="3" s="1"/>
  <c r="AD94" i="3"/>
  <c r="W94" i="3" s="1"/>
  <c r="V94" i="3"/>
  <c r="N94" i="3"/>
  <c r="BJ94" i="3" s="1"/>
  <c r="BQ93" i="3"/>
  <c r="BP93" i="3"/>
  <c r="BO93" i="3"/>
  <c r="BN93" i="3"/>
  <c r="BM93" i="3"/>
  <c r="BL93" i="3"/>
  <c r="BI93" i="3"/>
  <c r="BH93" i="3"/>
  <c r="BG93" i="3"/>
  <c r="BF93" i="3"/>
  <c r="BE93" i="3"/>
  <c r="BD93" i="3"/>
  <c r="BB93" i="3"/>
  <c r="AU93" i="3" s="1"/>
  <c r="AT93" i="3"/>
  <c r="AM93" i="3"/>
  <c r="AL93" i="3"/>
  <c r="AE93" i="3" s="1"/>
  <c r="AD93" i="3"/>
  <c r="W93" i="3" s="1"/>
  <c r="V93" i="3"/>
  <c r="N93" i="3"/>
  <c r="BJ93" i="3" s="1"/>
  <c r="BO92" i="3"/>
  <c r="BN92" i="3"/>
  <c r="BM92" i="3"/>
  <c r="BL92" i="3"/>
  <c r="BI92" i="3"/>
  <c r="BH92" i="3"/>
  <c r="BG92" i="3"/>
  <c r="BF92" i="3"/>
  <c r="BE92" i="3"/>
  <c r="BD92" i="3"/>
  <c r="BB92" i="3"/>
  <c r="AU92" i="3" s="1"/>
  <c r="AT92" i="3"/>
  <c r="AM92" i="3" s="1"/>
  <c r="AL92" i="3"/>
  <c r="AE92" i="3" s="1"/>
  <c r="AD92" i="3"/>
  <c r="W92" i="3" s="1"/>
  <c r="N92" i="3"/>
  <c r="BQ91" i="3"/>
  <c r="BP91" i="3"/>
  <c r="BO91" i="3"/>
  <c r="BN91" i="3"/>
  <c r="BM91" i="3"/>
  <c r="BL91" i="3"/>
  <c r="BI91" i="3"/>
  <c r="BH91" i="3"/>
  <c r="BG91" i="3"/>
  <c r="BF91" i="3"/>
  <c r="BE91" i="3"/>
  <c r="BD91" i="3"/>
  <c r="BB91" i="3"/>
  <c r="AU91" i="3" s="1"/>
  <c r="AT91" i="3"/>
  <c r="AM91" i="3" s="1"/>
  <c r="AL91" i="3"/>
  <c r="AE91" i="3" s="1"/>
  <c r="AD91" i="3"/>
  <c r="W91" i="3" s="1"/>
  <c r="V91" i="3"/>
  <c r="N91" i="3"/>
  <c r="G91" i="3" s="1"/>
  <c r="BQ90" i="3"/>
  <c r="BP90" i="3"/>
  <c r="BO90" i="3"/>
  <c r="BN90" i="3"/>
  <c r="BM90" i="3"/>
  <c r="BL90" i="3"/>
  <c r="BI90" i="3"/>
  <c r="BH90" i="3"/>
  <c r="BG90" i="3"/>
  <c r="BF90" i="3"/>
  <c r="BE90" i="3"/>
  <c r="BD90" i="3"/>
  <c r="BB90" i="3"/>
  <c r="AU90" i="3" s="1"/>
  <c r="AT90" i="3"/>
  <c r="AM90" i="3" s="1"/>
  <c r="AL90" i="3"/>
  <c r="AE90" i="3" s="1"/>
  <c r="AD90" i="3"/>
  <c r="W90" i="3" s="1"/>
  <c r="V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G89" i="3"/>
  <c r="BQ86" i="3"/>
  <c r="BP86" i="3"/>
  <c r="BO86" i="3"/>
  <c r="BN86" i="3"/>
  <c r="BM86" i="3"/>
  <c r="BL86" i="3"/>
  <c r="BI86" i="3"/>
  <c r="BH86" i="3"/>
  <c r="BG86" i="3"/>
  <c r="BF86" i="3"/>
  <c r="BE86" i="3"/>
  <c r="BD86" i="3"/>
  <c r="BB86" i="3"/>
  <c r="AU86" i="3" s="1"/>
  <c r="AT86" i="3"/>
  <c r="AM86" i="3" s="1"/>
  <c r="AL86" i="3"/>
  <c r="AE86" i="3" s="1"/>
  <c r="AD86" i="3"/>
  <c r="W86" i="3" s="1"/>
  <c r="V86" i="3"/>
  <c r="BR86" i="3" s="1"/>
  <c r="N86" i="3"/>
  <c r="BJ86" i="3" s="1"/>
  <c r="BQ85" i="3"/>
  <c r="BP85" i="3"/>
  <c r="BO85" i="3"/>
  <c r="BN85" i="3"/>
  <c r="BM85" i="3"/>
  <c r="BL85" i="3"/>
  <c r="BJ85" i="3"/>
  <c r="BI85" i="3"/>
  <c r="BH85" i="3"/>
  <c r="BG85" i="3"/>
  <c r="BF85" i="3"/>
  <c r="BE85" i="3"/>
  <c r="BD85" i="3"/>
  <c r="BB85" i="3"/>
  <c r="AU85" i="3"/>
  <c r="AT85" i="3"/>
  <c r="AM85" i="3" s="1"/>
  <c r="AL85" i="3"/>
  <c r="AE85" i="3"/>
  <c r="AD85" i="3"/>
  <c r="W85" i="3" s="1"/>
  <c r="V85" i="3"/>
  <c r="BR85" i="3" s="1"/>
  <c r="O85" i="3"/>
  <c r="BK85" i="3" s="1"/>
  <c r="N85" i="3"/>
  <c r="G85" i="3" s="1"/>
  <c r="BC85" i="3" s="1"/>
  <c r="BQ84" i="3"/>
  <c r="BP84" i="3"/>
  <c r="BO84" i="3"/>
  <c r="BN84" i="3"/>
  <c r="BM84" i="3"/>
  <c r="BL84" i="3"/>
  <c r="BI84" i="3"/>
  <c r="BH84" i="3"/>
  <c r="BG84" i="3"/>
  <c r="BF84" i="3"/>
  <c r="BE84" i="3"/>
  <c r="BD84" i="3"/>
  <c r="BB84" i="3"/>
  <c r="AU84" i="3" s="1"/>
  <c r="AT84" i="3"/>
  <c r="AM84" i="3" s="1"/>
  <c r="AL84" i="3"/>
  <c r="AE84" i="3" s="1"/>
  <c r="AD84" i="3"/>
  <c r="W84" i="3" s="1"/>
  <c r="V84" i="3"/>
  <c r="N84" i="3"/>
  <c r="BQ82" i="3"/>
  <c r="BP82" i="3"/>
  <c r="BO82" i="3"/>
  <c r="BN82" i="3"/>
  <c r="BM82" i="3"/>
  <c r="BL82" i="3"/>
  <c r="BI82" i="3"/>
  <c r="BH82" i="3"/>
  <c r="BG82" i="3"/>
  <c r="BF82" i="3"/>
  <c r="BE82" i="3"/>
  <c r="BD82" i="3"/>
  <c r="BB82" i="3"/>
  <c r="AU82" i="3" s="1"/>
  <c r="AT82" i="3"/>
  <c r="AM82" i="3" s="1"/>
  <c r="AL82" i="3"/>
  <c r="AE82" i="3" s="1"/>
  <c r="AD82" i="3"/>
  <c r="W82" i="3" s="1"/>
  <c r="V82" i="3"/>
  <c r="BR82" i="3" s="1"/>
  <c r="N82" i="3"/>
  <c r="G82" i="3" s="1"/>
  <c r="BC82" i="3" s="1"/>
  <c r="BQ81" i="3"/>
  <c r="BP81" i="3"/>
  <c r="BO81" i="3"/>
  <c r="BN81" i="3"/>
  <c r="BM81" i="3"/>
  <c r="BL81" i="3"/>
  <c r="BI81" i="3"/>
  <c r="BH81" i="3"/>
  <c r="BG81" i="3"/>
  <c r="BF81" i="3"/>
  <c r="BE81" i="3"/>
  <c r="BD81" i="3"/>
  <c r="BB81" i="3"/>
  <c r="AU81" i="3" s="1"/>
  <c r="AT81" i="3"/>
  <c r="AM81" i="3"/>
  <c r="AL81" i="3"/>
  <c r="AE81" i="3" s="1"/>
  <c r="AD81" i="3"/>
  <c r="W81" i="3"/>
  <c r="V81" i="3"/>
  <c r="O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s="1"/>
  <c r="AT76" i="3"/>
  <c r="AM76" i="3" s="1"/>
  <c r="AL76" i="3"/>
  <c r="AE76" i="3" s="1"/>
  <c r="AD76" i="3"/>
  <c r="W76" i="3" s="1"/>
  <c r="V76" i="3"/>
  <c r="BR76" i="3" s="1"/>
  <c r="N76" i="3"/>
  <c r="G76" i="3" s="1"/>
  <c r="BQ78" i="3"/>
  <c r="BP78" i="3"/>
  <c r="BO78" i="3"/>
  <c r="BN78" i="3"/>
  <c r="BM78" i="3"/>
  <c r="BL78" i="3"/>
  <c r="BI78" i="3"/>
  <c r="BH78" i="3"/>
  <c r="BG78" i="3"/>
  <c r="BF78" i="3"/>
  <c r="BE78" i="3"/>
  <c r="BD78" i="3"/>
  <c r="BB78" i="3"/>
  <c r="AU78" i="3" s="1"/>
  <c r="AT78" i="3"/>
  <c r="AM78" i="3"/>
  <c r="AL78" i="3"/>
  <c r="AE78" i="3" s="1"/>
  <c r="AD78" i="3"/>
  <c r="W78" i="3"/>
  <c r="V78" i="3"/>
  <c r="BR78" i="3" s="1"/>
  <c r="N78" i="3"/>
  <c r="BJ78" i="3" s="1"/>
  <c r="G78" i="3"/>
  <c r="BC78" i="3" s="1"/>
  <c r="BQ77" i="3"/>
  <c r="BP77" i="3"/>
  <c r="BO77" i="3"/>
  <c r="BN77" i="3"/>
  <c r="BM77" i="3"/>
  <c r="BL77" i="3"/>
  <c r="BI77" i="3"/>
  <c r="BH77" i="3"/>
  <c r="BG77" i="3"/>
  <c r="BF77" i="3"/>
  <c r="BE77" i="3"/>
  <c r="BD77" i="3"/>
  <c r="BB77" i="3"/>
  <c r="AU77" i="3" s="1"/>
  <c r="AT77" i="3"/>
  <c r="AM77" i="3" s="1"/>
  <c r="AL77" i="3"/>
  <c r="AE77" i="3" s="1"/>
  <c r="AD77" i="3"/>
  <c r="W77" i="3" s="1"/>
  <c r="V77" i="3"/>
  <c r="BR77" i="3" s="1"/>
  <c r="N77" i="3"/>
  <c r="BJ77" i="3" s="1"/>
  <c r="BQ74" i="3"/>
  <c r="BP74" i="3"/>
  <c r="BO74" i="3"/>
  <c r="BN74" i="3"/>
  <c r="BM74" i="3"/>
  <c r="BL74" i="3"/>
  <c r="BI74" i="3"/>
  <c r="BH74" i="3"/>
  <c r="BG74" i="3"/>
  <c r="BF74" i="3"/>
  <c r="BE74" i="3"/>
  <c r="BD74" i="3"/>
  <c r="BB74" i="3"/>
  <c r="AU74" i="3" s="1"/>
  <c r="AT74" i="3"/>
  <c r="AM74" i="3" s="1"/>
  <c r="AL74" i="3"/>
  <c r="AE74" i="3" s="1"/>
  <c r="AD74" i="3"/>
  <c r="W74" i="3" s="1"/>
  <c r="V74" i="3"/>
  <c r="BR74" i="3" s="1"/>
  <c r="N74" i="3"/>
  <c r="BJ74" i="3" s="1"/>
  <c r="BQ73" i="3"/>
  <c r="BP73" i="3"/>
  <c r="BO73" i="3"/>
  <c r="BN73" i="3"/>
  <c r="BM73" i="3"/>
  <c r="BL73" i="3"/>
  <c r="BJ73" i="3"/>
  <c r="BI73" i="3"/>
  <c r="BH73" i="3"/>
  <c r="BG73" i="3"/>
  <c r="BF73" i="3"/>
  <c r="BE73" i="3"/>
  <c r="BD73" i="3"/>
  <c r="BB73" i="3"/>
  <c r="AU73" i="3"/>
  <c r="AT73" i="3"/>
  <c r="AM73" i="3" s="1"/>
  <c r="AL73" i="3"/>
  <c r="AE73" i="3"/>
  <c r="AD73" i="3"/>
  <c r="W73" i="3" s="1"/>
  <c r="V73" i="3"/>
  <c r="BR73" i="3" s="1"/>
  <c r="O73" i="3"/>
  <c r="BK73" i="3" s="1"/>
  <c r="N73" i="3"/>
  <c r="G73" i="3" s="1"/>
  <c r="BQ72" i="3"/>
  <c r="BP72" i="3"/>
  <c r="BO72" i="3"/>
  <c r="BN72" i="3"/>
  <c r="BM72" i="3"/>
  <c r="BL72" i="3"/>
  <c r="BI72" i="3"/>
  <c r="BH72" i="3"/>
  <c r="BG72" i="3"/>
  <c r="BF72" i="3"/>
  <c r="BE72" i="3"/>
  <c r="BD72" i="3"/>
  <c r="BB72" i="3"/>
  <c r="AU72" i="3" s="1"/>
  <c r="AT72" i="3"/>
  <c r="AM72" i="3" s="1"/>
  <c r="AL72" i="3"/>
  <c r="AE72" i="3" s="1"/>
  <c r="AD72" i="3"/>
  <c r="W72" i="3" s="1"/>
  <c r="V72" i="3"/>
  <c r="N72" i="3"/>
  <c r="BJ72" i="3" s="1"/>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G71" i="3" s="1"/>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I68" i="3"/>
  <c r="BH68" i="3"/>
  <c r="BG68" i="3"/>
  <c r="BF68" i="3"/>
  <c r="BE68" i="3"/>
  <c r="BD68" i="3"/>
  <c r="BB68" i="3"/>
  <c r="AU68" i="3" s="1"/>
  <c r="AT68" i="3"/>
  <c r="AM68" i="3"/>
  <c r="AL68" i="3"/>
  <c r="AE68" i="3" s="1"/>
  <c r="AD68" i="3"/>
  <c r="W68" i="3"/>
  <c r="V68" i="3"/>
  <c r="BR68" i="3" s="1"/>
  <c r="N68" i="3"/>
  <c r="BJ68" i="3" s="1"/>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Q62" i="3"/>
  <c r="BP62" i="3"/>
  <c r="BO62" i="3"/>
  <c r="BN62" i="3"/>
  <c r="BM62" i="3"/>
  <c r="BL62" i="3"/>
  <c r="BJ62" i="3"/>
  <c r="BI62" i="3"/>
  <c r="BH62" i="3"/>
  <c r="BG62" i="3"/>
  <c r="BF62" i="3"/>
  <c r="BE62" i="3"/>
  <c r="BD62" i="3"/>
  <c r="BB62" i="3"/>
  <c r="AU62" i="3" s="1"/>
  <c r="AT62" i="3"/>
  <c r="AM62" i="3" s="1"/>
  <c r="AL62" i="3"/>
  <c r="AE62" i="3" s="1"/>
  <c r="AD62" i="3"/>
  <c r="W62" i="3" s="1"/>
  <c r="V62" i="3"/>
  <c r="BR62" i="3" s="1"/>
  <c r="N62" i="3"/>
  <c r="G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N64" i="3"/>
  <c r="G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s="1"/>
  <c r="AL60" i="3"/>
  <c r="AE60" i="3"/>
  <c r="AD60" i="3"/>
  <c r="W60" i="3" s="1"/>
  <c r="V60" i="3"/>
  <c r="BR60" i="3" s="1"/>
  <c r="O60" i="3"/>
  <c r="BK60" i="3" s="1"/>
  <c r="N60" i="3"/>
  <c r="G60" i="3" s="1"/>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G58" i="3" s="1"/>
  <c r="BQ57" i="3"/>
  <c r="BP57" i="3"/>
  <c r="BO57" i="3"/>
  <c r="BN57" i="3"/>
  <c r="BM57" i="3"/>
  <c r="BL57" i="3"/>
  <c r="BI57" i="3"/>
  <c r="BH57" i="3"/>
  <c r="BG57" i="3"/>
  <c r="BF57" i="3"/>
  <c r="BE57" i="3"/>
  <c r="BD57" i="3"/>
  <c r="BB57" i="3"/>
  <c r="AU57" i="3" s="1"/>
  <c r="AT57" i="3"/>
  <c r="AM57" i="3" s="1"/>
  <c r="AL57" i="3"/>
  <c r="AE57" i="3" s="1"/>
  <c r="AD57" i="3"/>
  <c r="W57" i="3" s="1"/>
  <c r="V57" i="3"/>
  <c r="N57" i="3"/>
  <c r="G57" i="3" s="1"/>
  <c r="BR56" i="3"/>
  <c r="BQ56" i="3"/>
  <c r="BP56" i="3"/>
  <c r="BO56" i="3"/>
  <c r="BN56" i="3"/>
  <c r="BM56" i="3"/>
  <c r="BL56" i="3"/>
  <c r="BI56" i="3"/>
  <c r="BH56" i="3"/>
  <c r="BG56" i="3"/>
  <c r="BF56" i="3"/>
  <c r="BE56" i="3"/>
  <c r="BD56" i="3"/>
  <c r="BB56" i="3"/>
  <c r="AU56" i="3" s="1"/>
  <c r="AT56" i="3"/>
  <c r="AM56" i="3"/>
  <c r="AL56" i="3"/>
  <c r="AE56" i="3" s="1"/>
  <c r="AD56" i="3"/>
  <c r="W56" i="3"/>
  <c r="V56" i="3"/>
  <c r="O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BR55" i="3" s="1"/>
  <c r="N55" i="3"/>
  <c r="G55" i="3" s="1"/>
  <c r="BQ54" i="3"/>
  <c r="BP54" i="3"/>
  <c r="BO54" i="3"/>
  <c r="BN54" i="3"/>
  <c r="BM54" i="3"/>
  <c r="BL54" i="3"/>
  <c r="BI54" i="3"/>
  <c r="BH54" i="3"/>
  <c r="BG54" i="3"/>
  <c r="BF54" i="3"/>
  <c r="BE54" i="3"/>
  <c r="BD54" i="3"/>
  <c r="BB54" i="3"/>
  <c r="AU54" i="3" s="1"/>
  <c r="AT54" i="3"/>
  <c r="AM54" i="3"/>
  <c r="AL54" i="3"/>
  <c r="AE54" i="3" s="1"/>
  <c r="AD54" i="3"/>
  <c r="W54" i="3"/>
  <c r="BC54" i="3" s="1"/>
  <c r="V54" i="3"/>
  <c r="O54" i="3" s="1"/>
  <c r="BK54" i="3" s="1"/>
  <c r="N54" i="3"/>
  <c r="G54" i="3" s="1"/>
  <c r="BB50" i="3"/>
  <c r="AU50" i="3" s="1"/>
  <c r="BB49" i="3"/>
  <c r="AU49" i="3" s="1"/>
  <c r="BB48" i="3"/>
  <c r="AU48" i="3" s="1"/>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c r="AD50" i="3"/>
  <c r="W50" i="3" s="1"/>
  <c r="V50" i="3"/>
  <c r="O50" i="3" s="1"/>
  <c r="N50" i="3"/>
  <c r="G50" i="3" s="1"/>
  <c r="AT49" i="3"/>
  <c r="AM49" i="3" s="1"/>
  <c r="AL49" i="3"/>
  <c r="AE49" i="3"/>
  <c r="AD49" i="3"/>
  <c r="W49" i="3" s="1"/>
  <c r="V49" i="3"/>
  <c r="O49" i="3"/>
  <c r="N49" i="3"/>
  <c r="G49" i="3" s="1"/>
  <c r="AT48" i="3"/>
  <c r="AM48" i="3" s="1"/>
  <c r="AL48" i="3"/>
  <c r="AE48" i="3" s="1"/>
  <c r="AD48" i="3"/>
  <c r="W48" i="3" s="1"/>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s="1"/>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s="1"/>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s="1"/>
  <c r="AL21" i="3"/>
  <c r="AE21" i="3" s="1"/>
  <c r="AL20" i="3"/>
  <c r="AE20" i="3" s="1"/>
  <c r="AL19" i="3"/>
  <c r="AE19" i="3" s="1"/>
  <c r="AL18" i="3"/>
  <c r="AE18" i="3" s="1"/>
  <c r="AL17" i="3"/>
  <c r="AE17" i="3" s="1"/>
  <c r="AL16" i="3"/>
  <c r="AE16" i="3" s="1"/>
  <c r="AL15" i="3"/>
  <c r="AE15" i="3" s="1"/>
  <c r="AD23" i="3"/>
  <c r="W23" i="3" s="1"/>
  <c r="AD22" i="3"/>
  <c r="W22" i="3" s="1"/>
  <c r="AD21" i="3"/>
  <c r="W21" i="3" s="1"/>
  <c r="AD20" i="3"/>
  <c r="W20" i="3" s="1"/>
  <c r="AD19" i="3"/>
  <c r="W19" i="3" s="1"/>
  <c r="AD18" i="3"/>
  <c r="W18" i="3" s="1"/>
  <c r="AD17" i="3"/>
  <c r="W17" i="3" s="1"/>
  <c r="AD16" i="3"/>
  <c r="W16" i="3"/>
  <c r="AD15" i="3"/>
  <c r="W15" i="3" s="1"/>
  <c r="V23" i="3"/>
  <c r="BR23" i="3" s="1"/>
  <c r="V22" i="3"/>
  <c r="O22" i="3"/>
  <c r="V21" i="3"/>
  <c r="BR21" i="3" s="1"/>
  <c r="V20" i="3"/>
  <c r="BR20" i="3" s="1"/>
  <c r="O20" i="3"/>
  <c r="BK20" i="3" s="1"/>
  <c r="V19" i="3"/>
  <c r="BR19" i="3" s="1"/>
  <c r="V18" i="3"/>
  <c r="BR18" i="3" s="1"/>
  <c r="O18" i="3"/>
  <c r="V17" i="3"/>
  <c r="O17" i="3" s="1"/>
  <c r="V16" i="3"/>
  <c r="O16" i="3"/>
  <c r="V15" i="3"/>
  <c r="O15" i="3" s="1"/>
  <c r="L24" i="3"/>
  <c r="H24" i="3"/>
  <c r="I24" i="3"/>
  <c r="N18" i="3"/>
  <c r="BJ18" i="3" s="1"/>
  <c r="N19" i="3"/>
  <c r="BJ19" i="3" s="1"/>
  <c r="N20" i="3"/>
  <c r="BJ20" i="3" s="1"/>
  <c r="N21" i="3"/>
  <c r="BJ21" i="3" s="1"/>
  <c r="N22" i="3"/>
  <c r="BJ22" i="3" s="1"/>
  <c r="N23" i="3"/>
  <c r="BJ23" i="3" s="1"/>
  <c r="N15" i="3"/>
  <c r="G15" i="3" s="1"/>
  <c r="BC15" i="3" s="1"/>
  <c r="N17" i="3"/>
  <c r="G17" i="3" s="1"/>
  <c r="N16" i="3"/>
  <c r="G16" i="3" s="1"/>
  <c r="BC76" i="3" l="1"/>
  <c r="BC62" i="3"/>
  <c r="BC58" i="3"/>
  <c r="BK81" i="3"/>
  <c r="BK56" i="3"/>
  <c r="BC73" i="3"/>
  <c r="BK22" i="3"/>
  <c r="BR22" i="3"/>
  <c r="BB30" i="3"/>
  <c r="AU30" i="3" s="1"/>
  <c r="BR54" i="3"/>
  <c r="BC57" i="3"/>
  <c r="BJ58" i="3"/>
  <c r="BC64" i="3"/>
  <c r="BJ69" i="3"/>
  <c r="BJ71" i="3"/>
  <c r="BR72" i="3"/>
  <c r="G77" i="3"/>
  <c r="BC77" i="3" s="1"/>
  <c r="O82" i="3"/>
  <c r="BK82" i="3" s="1"/>
  <c r="BJ82" i="3"/>
  <c r="BR93" i="3"/>
  <c r="BR94" i="3"/>
  <c r="BR95" i="3"/>
  <c r="BR125" i="3"/>
  <c r="G116" i="3"/>
  <c r="G105" i="3"/>
  <c r="BR101" i="3"/>
  <c r="BR99" i="3"/>
  <c r="BC98" i="3"/>
  <c r="BR97" i="3"/>
  <c r="BK18" i="3"/>
  <c r="O19" i="3"/>
  <c r="BK19" i="3" s="1"/>
  <c r="O21" i="3"/>
  <c r="BK21" i="3" s="1"/>
  <c r="O23" i="3"/>
  <c r="BK23" i="3" s="1"/>
  <c r="BC55" i="3"/>
  <c r="BK64" i="3"/>
  <c r="BJ67" i="3"/>
  <c r="O68" i="3"/>
  <c r="BK68" i="3" s="1"/>
  <c r="BR69" i="3"/>
  <c r="BJ80" i="3"/>
  <c r="BJ89" i="3"/>
  <c r="BJ90" i="3"/>
  <c r="BJ91" i="3"/>
  <c r="BJ120" i="3"/>
  <c r="BC115" i="3"/>
  <c r="BJ114" i="3"/>
  <c r="BJ113" i="3"/>
  <c r="BJ112" i="3"/>
  <c r="BJ111" i="3"/>
  <c r="BJ110" i="3"/>
  <c r="BJ109" i="3"/>
  <c r="BJ108" i="3"/>
  <c r="BC104" i="3"/>
  <c r="BC101" i="3"/>
  <c r="BC99" i="3"/>
  <c r="BR96" i="3"/>
  <c r="O62" i="3"/>
  <c r="BK62" i="3" s="1"/>
  <c r="O77" i="3"/>
  <c r="BK77" i="3" s="1"/>
  <c r="O78" i="3"/>
  <c r="BK78" i="3" s="1"/>
  <c r="O76" i="3"/>
  <c r="BK76" i="3" s="1"/>
  <c r="BR89" i="3"/>
  <c r="BR90" i="3"/>
  <c r="BR91" i="3"/>
  <c r="G93" i="3"/>
  <c r="G94" i="3"/>
  <c r="G95" i="3"/>
  <c r="BR129" i="3"/>
  <c r="BR100" i="3"/>
  <c r="BR98" i="3"/>
  <c r="BJ92" i="3"/>
  <c r="G92" i="3"/>
  <c r="BC92" i="3" s="1"/>
  <c r="N30" i="3"/>
  <c r="G30" i="3" s="1"/>
  <c r="V30" i="3"/>
  <c r="O30" i="3" s="1"/>
  <c r="AD30" i="3"/>
  <c r="W30" i="3" s="1"/>
  <c r="AL30" i="3"/>
  <c r="AE30" i="3" s="1"/>
  <c r="AT30" i="3"/>
  <c r="AM30" i="3" s="1"/>
  <c r="BJ55" i="3"/>
  <c r="BJ57" i="3"/>
  <c r="BJ59" i="3"/>
  <c r="G59" i="3"/>
  <c r="BC59" i="3" s="1"/>
  <c r="G22" i="3"/>
  <c r="BC22" i="3" s="1"/>
  <c r="G20" i="3"/>
  <c r="BC20" i="3" s="1"/>
  <c r="G18" i="3"/>
  <c r="BC18" i="3" s="1"/>
  <c r="G23" i="3"/>
  <c r="BC23" i="3" s="1"/>
  <c r="G21" i="3"/>
  <c r="BC21" i="3" s="1"/>
  <c r="G19" i="3"/>
  <c r="BC19" i="3" s="1"/>
  <c r="G34" i="3"/>
  <c r="BC34" i="3" s="1"/>
  <c r="O34" i="3"/>
  <c r="BK34" i="3" s="1"/>
  <c r="BJ54" i="3"/>
  <c r="O55" i="3"/>
  <c r="BK55" i="3" s="1"/>
  <c r="BR57" i="3"/>
  <c r="O57" i="3"/>
  <c r="BK57" i="3" s="1"/>
  <c r="BR59" i="3"/>
  <c r="O59" i="3"/>
  <c r="BK59" i="3" s="1"/>
  <c r="BJ63" i="3"/>
  <c r="BR63" i="3"/>
  <c r="BJ64" i="3"/>
  <c r="BR64" i="3"/>
  <c r="BJ65" i="3"/>
  <c r="BR65" i="3"/>
  <c r="BJ84" i="3"/>
  <c r="G84" i="3"/>
  <c r="BC84" i="3" s="1"/>
  <c r="G67" i="3"/>
  <c r="BC67" i="3" s="1"/>
  <c r="O67" i="3"/>
  <c r="BK67" i="3" s="1"/>
  <c r="G69" i="3"/>
  <c r="BC69" i="3" s="1"/>
  <c r="O69" i="3"/>
  <c r="BK69" i="3" s="1"/>
  <c r="G72" i="3"/>
  <c r="BC72" i="3" s="1"/>
  <c r="O72" i="3"/>
  <c r="BK72" i="3" s="1"/>
  <c r="G74" i="3"/>
  <c r="BC74" i="3" s="1"/>
  <c r="O74" i="3"/>
  <c r="BK74" i="3" s="1"/>
  <c r="G80" i="3"/>
  <c r="BC80" i="3" s="1"/>
  <c r="O80" i="3"/>
  <c r="BK80" i="3" s="1"/>
  <c r="BR81" i="3"/>
  <c r="BR84" i="3"/>
  <c r="O84" i="3"/>
  <c r="BK84" i="3" s="1"/>
  <c r="BC123" i="3"/>
  <c r="BC116" i="3"/>
  <c r="BC107" i="3"/>
  <c r="BC105" i="3"/>
  <c r="BC103" i="3"/>
  <c r="BC97" i="3"/>
  <c r="G86" i="3"/>
  <c r="BC86" i="3" s="1"/>
  <c r="O86" i="3"/>
  <c r="BK86" i="3" s="1"/>
  <c r="BR128" i="3"/>
  <c r="BJ128" i="3"/>
  <c r="BK127" i="3"/>
  <c r="BR126" i="3"/>
  <c r="BJ126" i="3"/>
  <c r="BR124" i="3"/>
  <c r="BJ124" i="3"/>
  <c r="BJ123" i="3"/>
  <c r="BJ119" i="3"/>
  <c r="BK119" i="3"/>
  <c r="BJ118" i="3"/>
  <c r="BR116" i="3"/>
  <c r="BR115" i="3"/>
  <c r="BR107" i="3"/>
  <c r="BR106" i="3"/>
  <c r="BR105" i="3"/>
  <c r="BR104" i="3"/>
  <c r="BR103" i="3"/>
  <c r="BR102" i="3"/>
  <c r="BC89" i="3"/>
  <c r="BC90" i="3"/>
  <c r="BC91" i="3"/>
  <c r="BC93" i="3"/>
  <c r="BC94" i="3"/>
  <c r="BC95" i="3"/>
  <c r="BJ129" i="3"/>
  <c r="BJ127" i="3"/>
  <c r="BJ125" i="3"/>
  <c r="BC11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T87" i="3"/>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BD24" i="3" s="1"/>
  <c r="U24" i="3"/>
  <c r="BQ24" i="3" s="1"/>
  <c r="T24" i="3"/>
  <c r="BP24" i="3" s="1"/>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P87" i="3" l="1"/>
  <c r="BQ87" i="3"/>
  <c r="BH24" i="3"/>
  <c r="BE83" i="3"/>
  <c r="N83" i="3"/>
  <c r="BM83" i="3"/>
  <c r="V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AM24" i="3"/>
  <c r="BC39" i="3"/>
  <c r="V24" i="3"/>
  <c r="X88" i="3"/>
  <c r="X131" i="3" s="1"/>
  <c r="AB88" i="3"/>
  <c r="AB131" i="3" s="1"/>
  <c r="AN88" i="3"/>
  <c r="AN131" i="3" s="1"/>
  <c r="AR88" i="3"/>
  <c r="AR131" i="3" s="1"/>
  <c r="BR40" i="3"/>
  <c r="BK40" i="3"/>
  <c r="BN47" i="3"/>
  <c r="AI88" i="3"/>
  <c r="AI131" i="3" s="1"/>
  <c r="AY88" i="3"/>
  <c r="AY131" i="3" s="1"/>
  <c r="BC41" i="3"/>
  <c r="BJ41" i="3"/>
  <c r="AD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N42" i="3"/>
  <c r="V42" i="3"/>
  <c r="O42" i="3" s="1"/>
  <c r="BE66" i="3"/>
  <c r="BM66" i="3"/>
  <c r="BO75" i="3"/>
  <c r="AL75" i="3"/>
  <c r="AE75" i="3" s="1"/>
  <c r="BL75" i="3"/>
  <c r="AE83" i="3"/>
  <c r="AX88" i="3"/>
  <c r="AX131" i="3" s="1"/>
  <c r="AL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I130" i="3"/>
  <c r="BD130" i="3"/>
  <c r="BL130" i="3"/>
  <c r="V92" i="3" l="1"/>
  <c r="BP92" i="3"/>
  <c r="BP130" i="3" s="1"/>
  <c r="T130" i="3"/>
  <c r="BQ92" i="3"/>
  <c r="BQ130" i="3" s="1"/>
  <c r="U130" i="3"/>
  <c r="U131" i="3" s="1"/>
  <c r="BR79" i="3"/>
  <c r="G79" i="3"/>
  <c r="BC79" i="3" s="1"/>
  <c r="BC66" i="3"/>
  <c r="BO88" i="3"/>
  <c r="BO131" i="3" s="1"/>
  <c r="BC24" i="3"/>
  <c r="BP88" i="3"/>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C75" i="3"/>
  <c r="G61" i="3"/>
  <c r="BC61" i="3" s="1"/>
  <c r="BJ61" i="3"/>
  <c r="O24" i="3"/>
  <c r="BK24" i="3" s="1"/>
  <c r="BR83" i="3"/>
  <c r="O83" i="3"/>
  <c r="BK83" i="3" s="1"/>
  <c r="O53" i="3"/>
  <c r="BK53" i="3" s="1"/>
  <c r="G42" i="3"/>
  <c r="BC42" i="3" s="1"/>
  <c r="BJ83" i="3"/>
  <c r="G83" i="3"/>
  <c r="BC83" i="3" s="1"/>
  <c r="G70" i="3"/>
  <c r="BC70" i="3" s="1"/>
  <c r="BJ70" i="3"/>
  <c r="G130" i="3"/>
  <c r="BR42" i="3"/>
  <c r="G53" i="3"/>
  <c r="BC53" i="3" s="1"/>
  <c r="AD88" i="3"/>
  <c r="Y131" i="3"/>
  <c r="BI88" i="3"/>
  <c r="BI131" i="3" s="1"/>
  <c r="O87" i="3"/>
  <c r="BK87" i="3" s="1"/>
  <c r="BR87" i="3"/>
  <c r="L131" i="3"/>
  <c r="AT88" i="3"/>
  <c r="G87" i="3"/>
  <c r="BC87" i="3" s="1"/>
  <c r="BJ87" i="3"/>
  <c r="BJ37" i="3"/>
  <c r="BK37" i="3"/>
  <c r="S131" i="3"/>
  <c r="BL88" i="3"/>
  <c r="BL131" i="3" s="1"/>
  <c r="G37" i="3"/>
  <c r="BC37" i="3" s="1"/>
  <c r="V88" i="3"/>
  <c r="O88" i="3" s="1"/>
  <c r="N88" i="3"/>
  <c r="BD88" i="3"/>
  <c r="BD131" i="3" s="1"/>
  <c r="T131" i="3"/>
  <c r="K131" i="3"/>
  <c r="BR37" i="3"/>
  <c r="BQ131" i="3" l="1"/>
  <c r="BP131" i="3"/>
  <c r="BR92" i="3"/>
  <c r="BR130" i="3" s="1"/>
  <c r="O92" i="3"/>
  <c r="V130" i="3"/>
  <c r="V131" i="3" s="1"/>
  <c r="BB131" i="3"/>
  <c r="AZ134" i="3" s="1"/>
  <c r="AL131" i="3"/>
  <c r="AJ134" i="3" s="1"/>
  <c r="BV70" i="3"/>
  <c r="AJ132" i="3"/>
  <c r="BU70" i="3"/>
  <c r="AT131" i="3"/>
  <c r="AM88" i="3"/>
  <c r="AM131" i="3" s="1"/>
  <c r="AR132" i="3" s="1"/>
  <c r="W88" i="3"/>
  <c r="W131" i="3" s="1"/>
  <c r="AB132" i="3" s="1"/>
  <c r="AD131" i="3"/>
  <c r="BK88" i="3"/>
  <c r="BJ88" i="3"/>
  <c r="BJ131" i="3" s="1"/>
  <c r="N131" i="3"/>
  <c r="G88" i="3"/>
  <c r="BR88" i="3"/>
  <c r="BR131" i="3" l="1"/>
  <c r="BK92" i="3"/>
  <c r="BK130" i="3" s="1"/>
  <c r="BK131" i="3" s="1"/>
  <c r="BP132" i="3" s="1"/>
  <c r="O130" i="3"/>
  <c r="O131" i="3" s="1"/>
  <c r="T132" i="3" s="1"/>
  <c r="AB134" i="3"/>
  <c r="AR134" i="3"/>
  <c r="BC88" i="3"/>
  <c r="G131" i="3"/>
  <c r="L132" i="3" s="1"/>
  <c r="T134" i="3" l="1"/>
  <c r="BP134" i="3"/>
  <c r="BC131" i="3"/>
  <c r="L134" i="3"/>
  <c r="BS131" i="3" l="1"/>
  <c r="BH132" i="3"/>
  <c r="BH134" i="3"/>
</calcChain>
</file>

<file path=xl/sharedStrings.xml><?xml version="1.0" encoding="utf-8"?>
<sst xmlns="http://schemas.openxmlformats.org/spreadsheetml/2006/main" count="739" uniqueCount="202">
  <si>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</si>
  <si>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</si>
  <si>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</si>
  <si>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</si>
  <si>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</si>
  <si>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</si>
  <si>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</si>
  <si>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</si>
  <si>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</si>
  <si>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</si>
  <si>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</si>
  <si>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</si>
  <si>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</si>
  <si>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</si>
  <si>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</si>
  <si>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</si>
  <si>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</si>
  <si>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</si>
  <si>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</si>
  <si>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</si>
  <si>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</si>
  <si>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</si>
  <si>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</si>
  <si>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</si>
  <si>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</si>
  <si>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</si>
  <si>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</si>
  <si>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</si>
  <si>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</si>
  <si>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</si>
  <si>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</si>
  <si>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</si>
  <si>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</si>
  <si>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</si>
  <si>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</si>
  <si>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</si>
  <si>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</si>
  <si>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</si>
  <si>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</si>
  <si>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</si>
  <si>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</si>
  <si>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</si>
  <si>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</si>
  <si>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</si>
  <si>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</si>
  <si>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</si>
  <si>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</si>
  <si>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</si>
  <si>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</si>
  <si>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</si>
  <si>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</si>
  <si>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</si>
  <si>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</si>
  <si>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</si>
  <si>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</si>
  <si>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</si>
  <si>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</si>
  <si>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</si>
  <si>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</si>
  <si>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</si>
  <si>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</si>
  <si>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</si>
  <si>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</si>
  <si>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</si>
  <si>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</si>
  <si>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</si>
  <si>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</si>
  <si>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</si>
  <si>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</si>
  <si>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</si>
  <si>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</si>
  <si>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</si>
  <si>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</si>
  <si>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</si>
  <si>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</si>
  <si>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</si>
  <si>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</si>
  <si>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</si>
  <si>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</si>
  <si>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</si>
  <si>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</si>
  <si>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</si>
  <si>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</si>
  <si>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</si>
  <si>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</si>
  <si>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</si>
  <si>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</si>
  <si>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</si>
  <si>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</si>
  <si>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</si>
  <si>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</si>
  <si>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</si>
  <si>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</si>
  <si>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</si>
  <si>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</si>
  <si>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</si>
  <si>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</si>
  <si>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</si>
  <si>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</si>
  <si>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</si>
  <si>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</si>
  <si>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</si>
  <si>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</si>
  <si>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</si>
  <si>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</si>
  <si>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</si>
  <si>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</si>
  <si>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</si>
  <si>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</si>
  <si>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</si>
  <si>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</si>
  <si>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</si>
  <si>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</si>
  <si>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</si>
  <si>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</si>
  <si>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</si>
  <si>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</si>
  <si>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</si>
  <si>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</si>
  <si>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</si>
  <si>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</si>
  <si>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</si>
  <si>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</si>
  <si>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</si>
  <si>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</si>
  <si>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</si>
  <si>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</si>
  <si>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</si>
  <si>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</si>
  <si>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</si>
  <si>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</si>
  <si>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</si>
  <si>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</si>
  <si>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</si>
  <si>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</si>
  <si>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</si>
  <si>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</si>
  <si>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</si>
  <si>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</si>
  <si>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</si>
  <si>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</si>
  <si>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</si>
  <si>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</si>
  <si>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</si>
  <si>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</si>
  <si>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</si>
  <si>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</si>
  <si>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</si>
  <si>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</si>
  <si>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</si>
  <si>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</si>
  <si>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</si>
  <si>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</si>
  <si>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</si>
  <si>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</si>
  <si>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</si>
  <si>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</si>
  <si>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</si>
  <si>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</si>
  <si>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</si>
  <si>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</si>
  <si>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</si>
  <si>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</si>
  <si>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</si>
  <si>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</si>
  <si>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</si>
  <si>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</si>
  <si>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</si>
  <si>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</si>
  <si>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</si>
  <si>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</si>
  <si>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</si>
  <si>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</si>
  <si>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</si>
  <si>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</si>
  <si>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</si>
  <si>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</si>
  <si>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</si>
  <si>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</si>
  <si>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</si>
  <si>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</si>
  <si>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</si>
  <si>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</si>
  <si>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</si>
  <si>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</si>
  <si>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</si>
  <si>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</si>
  <si>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</si>
  <si>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</si>
  <si>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</si>
  <si>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</si>
  <si>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</si>
  <si>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</si>
  <si>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</si>
  <si>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</si>
  <si>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</si>
  <si>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</si>
  <si>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</si>
  <si>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</si>
  <si>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</si>
  <si>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</si>
  <si>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AUXILIAR PROFR. RAFAEL RECINOS ARREVILLAGA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</si>
</sst>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5">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164" fontId="16" fillId="10" borderId="47" xfId="0" applyNumberFormat="1" applyFont="1" applyFill="1" applyBorder="1" applyAlignment="1" applyProtection="1">
      <alignment horizontal="center" vertical="center" wrapText="1"/>
      <protection locked="0"/>
    </xf>
    <xf numFmtId="164" fontId="16" fillId="10" borderId="32" xfId="0" applyNumberFormat="1" applyFont="1" applyFill="1" applyBorder="1" applyAlignment="1" applyProtection="1">
      <alignment horizontal="center" vertical="center" wrapText="1"/>
      <protection locked="0"/>
    </xf>
    <xf numFmtId="164" fontId="16" fillId="10" borderId="30"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31" fillId="9" borderId="4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0" borderId="21" xfId="0" applyFont="1" applyBorder="1" applyAlignment="1">
      <alignment horizontal="center"/>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11" fillId="0" borderId="0" xfId="0" applyFont="1" applyAlignment="1">
      <alignment horizontal="right"/>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0" fontId="25" fillId="6" borderId="0" xfId="0" applyFont="1" applyFill="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2" xfId="0" applyFont="1" applyBorder="1" applyAlignment="1">
      <alignment horizontal="center" vertical="center"/>
    </xf>
    <xf numFmtId="0" fontId="7" fillId="0" borderId="27"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91" zoomScale="51" zoomScaleNormal="51" zoomScaleSheetLayoutView="77" workbookViewId="0">
      <pane xSplit="1" ySplit="1" topLeftCell="G92" activePane="bottomRight" state="frozen"/>
      <selection activeCell="C91" sqref="C91"/>
      <selection pane="topRight" activeCell="D91" sqref="D91"/>
      <selection pane="bottomLeft" activeCell="C92" sqref="C92"/>
      <selection pane="bottomRight" activeCell="D92" sqref="D9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59"/>
      <c r="E5" s="159"/>
      <c r="F5" s="159"/>
      <c r="G5" s="159"/>
      <c r="H5" s="159"/>
      <c r="I5" s="159"/>
      <c r="J5" s="159"/>
      <c r="K5" s="159"/>
    </row>
    <row r="6" spans="1:70" ht="24.75" customHeight="1" x14ac:dyDescent="0.25">
      <c r="B6" s="53"/>
      <c r="C6" s="53"/>
      <c r="D6" s="53"/>
      <c r="E6" s="53"/>
      <c r="F6" s="53"/>
      <c r="G6" s="53"/>
      <c r="H6" s="53"/>
      <c r="I6" s="53"/>
      <c r="J6" s="53"/>
      <c r="K6" s="53"/>
      <c r="L6" s="53"/>
      <c r="M6" s="53"/>
      <c r="N6" s="160" t="s">
        <v>0</v>
      </c>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53"/>
      <c r="AQ6" s="53"/>
      <c r="AR6" s="53"/>
      <c r="AS6" s="53"/>
    </row>
    <row r="7" spans="1:70" ht="24.75" customHeight="1" x14ac:dyDescent="0.25">
      <c r="A7" s="21"/>
      <c r="E7" s="53"/>
      <c r="F7" s="53"/>
      <c r="G7" s="53"/>
      <c r="H7" s="53"/>
      <c r="I7" s="53"/>
      <c r="J7" s="53"/>
      <c r="K7" s="53"/>
      <c r="L7" s="53"/>
      <c r="M7" s="53"/>
      <c r="N7" s="160" t="s">
        <v>109</v>
      </c>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BN7" s="195" t="s">
        <v>1</v>
      </c>
      <c r="BO7" s="195"/>
      <c r="BP7" s="195"/>
      <c r="BQ7" s="195"/>
      <c r="BR7" s="195"/>
    </row>
    <row r="8" spans="1:70" ht="18" customHeight="1" thickBot="1" x14ac:dyDescent="0.3">
      <c r="A8" s="161" t="s">
        <v>2</v>
      </c>
      <c r="B8" s="161"/>
      <c r="C8" s="162" t="s">
        <v>195</v>
      </c>
      <c r="D8" s="162"/>
      <c r="E8" s="22"/>
      <c r="F8" s="22"/>
      <c r="G8" s="22"/>
      <c r="BF8" s="151" t="s">
        <v>3</v>
      </c>
      <c r="BG8" s="150"/>
      <c r="BH8" s="150"/>
      <c r="BI8" s="152"/>
      <c r="BJ8" s="152"/>
      <c r="BK8" s="154" t="s">
        <v>196</v>
      </c>
      <c r="BL8" s="153"/>
      <c r="BM8" s="153"/>
      <c r="BN8" s="195" t="s">
        <v>114</v>
      </c>
      <c r="BO8" s="195"/>
      <c r="BP8" s="195"/>
      <c r="BQ8" s="195"/>
      <c r="BR8" s="195"/>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163" t="s">
        <v>4</v>
      </c>
      <c r="B10" s="163" t="s">
        <v>5</v>
      </c>
      <c r="C10" s="163" t="s">
        <v>6</v>
      </c>
      <c r="D10" s="163" t="s">
        <v>7</v>
      </c>
      <c r="E10" s="178" t="s">
        <v>110</v>
      </c>
      <c r="F10" s="163" t="s">
        <v>8</v>
      </c>
      <c r="G10" s="181" t="s">
        <v>15</v>
      </c>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212" t="s">
        <v>9</v>
      </c>
      <c r="BD10" s="213"/>
      <c r="BE10" s="213"/>
      <c r="BF10" s="213"/>
      <c r="BG10" s="213"/>
      <c r="BH10" s="213"/>
      <c r="BI10" s="213"/>
      <c r="BJ10" s="201"/>
      <c r="BK10" s="212" t="s">
        <v>9</v>
      </c>
      <c r="BL10" s="213"/>
      <c r="BM10" s="213"/>
      <c r="BN10" s="213"/>
      <c r="BO10" s="213"/>
      <c r="BP10" s="213"/>
      <c r="BQ10" s="213"/>
      <c r="BR10" s="201"/>
    </row>
    <row r="11" spans="1:70" ht="15.75" thickBot="1" x14ac:dyDescent="0.3">
      <c r="A11" s="164"/>
      <c r="B11" s="164"/>
      <c r="C11" s="164"/>
      <c r="D11" s="164"/>
      <c r="E11" s="179"/>
      <c r="F11" s="164"/>
      <c r="G11" s="216" t="s">
        <v>105</v>
      </c>
      <c r="H11" s="216"/>
      <c r="I11" s="216"/>
      <c r="J11" s="216"/>
      <c r="K11" s="216"/>
      <c r="L11" s="216"/>
      <c r="M11" s="216"/>
      <c r="N11" s="216"/>
      <c r="O11" s="216"/>
      <c r="P11" s="216"/>
      <c r="Q11" s="216"/>
      <c r="R11" s="216"/>
      <c r="S11" s="216"/>
      <c r="T11" s="216"/>
      <c r="U11" s="216"/>
      <c r="V11" s="217"/>
      <c r="W11" s="216" t="s">
        <v>106</v>
      </c>
      <c r="X11" s="216"/>
      <c r="Y11" s="216"/>
      <c r="Z11" s="216"/>
      <c r="AA11" s="216"/>
      <c r="AB11" s="216"/>
      <c r="AC11" s="216"/>
      <c r="AD11" s="216"/>
      <c r="AE11" s="216"/>
      <c r="AF11" s="216"/>
      <c r="AG11" s="216"/>
      <c r="AH11" s="216"/>
      <c r="AI11" s="216"/>
      <c r="AJ11" s="216"/>
      <c r="AK11" s="216"/>
      <c r="AL11" s="216"/>
      <c r="AM11" s="218" t="s">
        <v>107</v>
      </c>
      <c r="AN11" s="216"/>
      <c r="AO11" s="216"/>
      <c r="AP11" s="216"/>
      <c r="AQ11" s="216"/>
      <c r="AR11" s="216"/>
      <c r="AS11" s="216"/>
      <c r="AT11" s="216"/>
      <c r="AU11" s="216"/>
      <c r="AV11" s="216"/>
      <c r="AW11" s="216"/>
      <c r="AX11" s="216"/>
      <c r="AY11" s="216"/>
      <c r="AZ11" s="216"/>
      <c r="BA11" s="216"/>
      <c r="BB11" s="217"/>
      <c r="BC11" s="214"/>
      <c r="BD11" s="214"/>
      <c r="BE11" s="214"/>
      <c r="BF11" s="214"/>
      <c r="BG11" s="214"/>
      <c r="BH11" s="214"/>
      <c r="BI11" s="214"/>
      <c r="BJ11" s="215"/>
      <c r="BK11" s="214"/>
      <c r="BL11" s="214"/>
      <c r="BM11" s="214"/>
      <c r="BN11" s="214"/>
      <c r="BO11" s="214"/>
      <c r="BP11" s="214"/>
      <c r="BQ11" s="214"/>
      <c r="BR11" s="215"/>
    </row>
    <row r="12" spans="1:70" ht="15.75" thickBot="1" x14ac:dyDescent="0.3">
      <c r="A12" s="164"/>
      <c r="B12" s="164"/>
      <c r="C12" s="164"/>
      <c r="D12" s="164"/>
      <c r="E12" s="179"/>
      <c r="F12" s="164"/>
      <c r="G12" s="201" t="s">
        <v>16</v>
      </c>
      <c r="H12" s="203" t="s">
        <v>17</v>
      </c>
      <c r="I12" s="196" t="s">
        <v>18</v>
      </c>
      <c r="J12" s="197"/>
      <c r="K12" s="197"/>
      <c r="L12" s="197"/>
      <c r="M12" s="198"/>
      <c r="N12" s="205" t="s">
        <v>19</v>
      </c>
      <c r="O12" s="203" t="s">
        <v>16</v>
      </c>
      <c r="P12" s="203" t="s">
        <v>17</v>
      </c>
      <c r="Q12" s="196" t="s">
        <v>18</v>
      </c>
      <c r="R12" s="197"/>
      <c r="S12" s="197"/>
      <c r="T12" s="197"/>
      <c r="U12" s="198"/>
      <c r="V12" s="210" t="s">
        <v>19</v>
      </c>
      <c r="W12" s="201" t="s">
        <v>16</v>
      </c>
      <c r="X12" s="203" t="s">
        <v>17</v>
      </c>
      <c r="Y12" s="196" t="s">
        <v>18</v>
      </c>
      <c r="Z12" s="197"/>
      <c r="AA12" s="197"/>
      <c r="AB12" s="197"/>
      <c r="AC12" s="198"/>
      <c r="AD12" s="205" t="s">
        <v>19</v>
      </c>
      <c r="AE12" s="203" t="s">
        <v>16</v>
      </c>
      <c r="AF12" s="203" t="s">
        <v>17</v>
      </c>
      <c r="AG12" s="196" t="s">
        <v>18</v>
      </c>
      <c r="AH12" s="197"/>
      <c r="AI12" s="197"/>
      <c r="AJ12" s="197"/>
      <c r="AK12" s="198"/>
      <c r="AL12" s="199" t="s">
        <v>19</v>
      </c>
      <c r="AM12" s="219" t="s">
        <v>16</v>
      </c>
      <c r="AN12" s="203" t="s">
        <v>17</v>
      </c>
      <c r="AO12" s="196" t="s">
        <v>18</v>
      </c>
      <c r="AP12" s="197"/>
      <c r="AQ12" s="197"/>
      <c r="AR12" s="197"/>
      <c r="AS12" s="198"/>
      <c r="AT12" s="205" t="s">
        <v>19</v>
      </c>
      <c r="AU12" s="203" t="s">
        <v>16</v>
      </c>
      <c r="AV12" s="203" t="s">
        <v>17</v>
      </c>
      <c r="AW12" s="196" t="s">
        <v>18</v>
      </c>
      <c r="AX12" s="197"/>
      <c r="AY12" s="197"/>
      <c r="AZ12" s="197"/>
      <c r="BA12" s="198"/>
      <c r="BB12" s="210" t="s">
        <v>19</v>
      </c>
      <c r="BC12" s="201" t="s">
        <v>16</v>
      </c>
      <c r="BD12" s="203" t="s">
        <v>17</v>
      </c>
      <c r="BE12" s="221" t="s">
        <v>18</v>
      </c>
      <c r="BF12" s="221"/>
      <c r="BG12" s="221"/>
      <c r="BH12" s="221"/>
      <c r="BI12" s="222"/>
      <c r="BJ12" s="205" t="s">
        <v>19</v>
      </c>
      <c r="BK12" s="201" t="s">
        <v>16</v>
      </c>
      <c r="BL12" s="203" t="s">
        <v>17</v>
      </c>
      <c r="BM12" s="221" t="s">
        <v>18</v>
      </c>
      <c r="BN12" s="221"/>
      <c r="BO12" s="221"/>
      <c r="BP12" s="221"/>
      <c r="BQ12" s="222"/>
      <c r="BR12" s="205" t="s">
        <v>19</v>
      </c>
    </row>
    <row r="13" spans="1:70" ht="15.75" thickBot="1" x14ac:dyDescent="0.3">
      <c r="A13" s="164"/>
      <c r="B13" s="164"/>
      <c r="C13" s="164"/>
      <c r="D13" s="164"/>
      <c r="E13" s="179"/>
      <c r="F13" s="164"/>
      <c r="G13" s="202"/>
      <c r="H13" s="204"/>
      <c r="I13" s="147">
        <v>1</v>
      </c>
      <c r="J13" s="148">
        <v>2</v>
      </c>
      <c r="K13" s="148">
        <v>3</v>
      </c>
      <c r="L13" s="148">
        <v>4</v>
      </c>
      <c r="M13" s="149" t="s">
        <v>104</v>
      </c>
      <c r="N13" s="206"/>
      <c r="O13" s="204"/>
      <c r="P13" s="204"/>
      <c r="Q13" s="147">
        <v>1</v>
      </c>
      <c r="R13" s="148">
        <v>2</v>
      </c>
      <c r="S13" s="148">
        <v>3</v>
      </c>
      <c r="T13" s="148">
        <v>4</v>
      </c>
      <c r="U13" s="149" t="s">
        <v>104</v>
      </c>
      <c r="V13" s="211"/>
      <c r="W13" s="202"/>
      <c r="X13" s="204"/>
      <c r="Y13" s="147">
        <v>1</v>
      </c>
      <c r="Z13" s="148">
        <v>2</v>
      </c>
      <c r="AA13" s="148">
        <v>3</v>
      </c>
      <c r="AB13" s="148">
        <v>4</v>
      </c>
      <c r="AC13" s="149" t="s">
        <v>104</v>
      </c>
      <c r="AD13" s="206"/>
      <c r="AE13" s="204"/>
      <c r="AF13" s="204"/>
      <c r="AG13" s="147">
        <v>1</v>
      </c>
      <c r="AH13" s="148">
        <v>2</v>
      </c>
      <c r="AI13" s="148">
        <v>3</v>
      </c>
      <c r="AJ13" s="148">
        <v>4</v>
      </c>
      <c r="AK13" s="149" t="s">
        <v>104</v>
      </c>
      <c r="AL13" s="200"/>
      <c r="AM13" s="220"/>
      <c r="AN13" s="204"/>
      <c r="AO13" s="147">
        <v>1</v>
      </c>
      <c r="AP13" s="148">
        <v>2</v>
      </c>
      <c r="AQ13" s="148">
        <v>3</v>
      </c>
      <c r="AR13" s="148">
        <v>4</v>
      </c>
      <c r="AS13" s="149" t="s">
        <v>104</v>
      </c>
      <c r="AT13" s="206"/>
      <c r="AU13" s="204"/>
      <c r="AV13" s="204"/>
      <c r="AW13" s="147">
        <v>1</v>
      </c>
      <c r="AX13" s="148">
        <v>2</v>
      </c>
      <c r="AY13" s="148">
        <v>3</v>
      </c>
      <c r="AZ13" s="148">
        <v>4</v>
      </c>
      <c r="BA13" s="149" t="s">
        <v>104</v>
      </c>
      <c r="BB13" s="211"/>
      <c r="BC13" s="202"/>
      <c r="BD13" s="204"/>
      <c r="BE13" s="148">
        <v>1</v>
      </c>
      <c r="BF13" s="148">
        <v>2</v>
      </c>
      <c r="BG13" s="148">
        <v>3</v>
      </c>
      <c r="BH13" s="148">
        <v>4</v>
      </c>
      <c r="BI13" s="149" t="s">
        <v>104</v>
      </c>
      <c r="BJ13" s="206"/>
      <c r="BK13" s="202"/>
      <c r="BL13" s="204"/>
      <c r="BM13" s="148">
        <v>1</v>
      </c>
      <c r="BN13" s="148">
        <v>2</v>
      </c>
      <c r="BO13" s="148">
        <v>3</v>
      </c>
      <c r="BP13" s="148">
        <v>4</v>
      </c>
      <c r="BQ13" s="149" t="s">
        <v>104</v>
      </c>
      <c r="BR13" s="206"/>
    </row>
    <row r="14" spans="1:70" ht="41.25" customHeight="1" thickBot="1" x14ac:dyDescent="0.3">
      <c r="A14" s="165"/>
      <c r="B14" s="165"/>
      <c r="C14" s="165"/>
      <c r="D14" s="165"/>
      <c r="E14" s="180"/>
      <c r="F14" s="165"/>
      <c r="G14" s="226" t="s">
        <v>11</v>
      </c>
      <c r="H14" s="227"/>
      <c r="I14" s="227"/>
      <c r="J14" s="227"/>
      <c r="K14" s="227"/>
      <c r="L14" s="227"/>
      <c r="M14" s="227"/>
      <c r="N14" s="228"/>
      <c r="O14" s="229" t="s">
        <v>12</v>
      </c>
      <c r="P14" s="227"/>
      <c r="Q14" s="227"/>
      <c r="R14" s="227"/>
      <c r="S14" s="227"/>
      <c r="T14" s="227"/>
      <c r="U14" s="227"/>
      <c r="V14" s="230"/>
      <c r="W14" s="226" t="s">
        <v>11</v>
      </c>
      <c r="X14" s="227"/>
      <c r="Y14" s="227"/>
      <c r="Z14" s="227"/>
      <c r="AA14" s="227"/>
      <c r="AB14" s="227"/>
      <c r="AC14" s="227"/>
      <c r="AD14" s="231"/>
      <c r="AE14" s="227" t="s">
        <v>12</v>
      </c>
      <c r="AF14" s="227"/>
      <c r="AG14" s="227"/>
      <c r="AH14" s="227"/>
      <c r="AI14" s="227"/>
      <c r="AJ14" s="227"/>
      <c r="AK14" s="227"/>
      <c r="AL14" s="232"/>
      <c r="AM14" s="233" t="s">
        <v>11</v>
      </c>
      <c r="AN14" s="227"/>
      <c r="AO14" s="227"/>
      <c r="AP14" s="227"/>
      <c r="AQ14" s="227"/>
      <c r="AR14" s="227"/>
      <c r="AS14" s="227"/>
      <c r="AT14" s="231"/>
      <c r="AU14" s="227" t="s">
        <v>12</v>
      </c>
      <c r="AV14" s="227"/>
      <c r="AW14" s="227"/>
      <c r="AX14" s="227"/>
      <c r="AY14" s="227"/>
      <c r="AZ14" s="227"/>
      <c r="BA14" s="227"/>
      <c r="BB14" s="234"/>
      <c r="BC14" s="225" t="s">
        <v>11</v>
      </c>
      <c r="BD14" s="208"/>
      <c r="BE14" s="208"/>
      <c r="BF14" s="208"/>
      <c r="BG14" s="208"/>
      <c r="BH14" s="208"/>
      <c r="BI14" s="208"/>
      <c r="BJ14" s="209"/>
      <c r="BK14" s="207" t="s">
        <v>12</v>
      </c>
      <c r="BL14" s="208"/>
      <c r="BM14" s="208"/>
      <c r="BN14" s="208"/>
      <c r="BO14" s="208"/>
      <c r="BP14" s="208"/>
      <c r="BQ14" s="208"/>
      <c r="BR14" s="209"/>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70"/>
      <c r="B24" s="171"/>
      <c r="C24" s="171"/>
      <c r="D24" s="171"/>
      <c r="E24" s="171"/>
      <c r="F24" s="172"/>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70"/>
      <c r="B30" s="171"/>
      <c r="C30" s="171"/>
      <c r="D30" s="171"/>
      <c r="E30" s="171"/>
      <c r="F30" s="172"/>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70"/>
      <c r="B37" s="171"/>
      <c r="C37" s="171"/>
      <c r="D37" s="171"/>
      <c r="E37" s="171"/>
      <c r="F37" s="172"/>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70"/>
      <c r="B42" s="171"/>
      <c r="C42" s="171"/>
      <c r="D42" s="171"/>
      <c r="E42" s="171"/>
      <c r="F42" s="172"/>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70"/>
      <c r="B47" s="171"/>
      <c r="C47" s="171"/>
      <c r="D47" s="171"/>
      <c r="E47" s="177"/>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70"/>
      <c r="B53" s="171"/>
      <c r="C53" s="171"/>
      <c r="D53" s="171"/>
      <c r="E53" s="171"/>
      <c r="F53" s="172"/>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70"/>
      <c r="B61" s="171"/>
      <c r="C61" s="171"/>
      <c r="D61" s="171"/>
      <c r="E61" s="171"/>
      <c r="F61" s="172"/>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70"/>
      <c r="B66" s="171"/>
      <c r="C66" s="171"/>
      <c r="D66" s="171"/>
      <c r="E66" s="171"/>
      <c r="F66" s="172"/>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70"/>
      <c r="B70" s="171"/>
      <c r="C70" s="171"/>
      <c r="D70" s="171"/>
      <c r="E70" s="171"/>
      <c r="F70" s="172"/>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70"/>
      <c r="B75" s="171"/>
      <c r="C75" s="171"/>
      <c r="D75" s="171"/>
      <c r="E75" s="171"/>
      <c r="F75" s="172"/>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70"/>
      <c r="B79" s="171"/>
      <c r="C79" s="171"/>
      <c r="D79" s="171"/>
      <c r="E79" s="171"/>
      <c r="F79" s="172"/>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70"/>
      <c r="B83" s="171"/>
      <c r="C83" s="171"/>
      <c r="D83" s="171"/>
      <c r="E83" s="171"/>
      <c r="F83" s="172"/>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70"/>
      <c r="B87" s="171"/>
      <c r="C87" s="171"/>
      <c r="D87" s="171"/>
      <c r="E87" s="171"/>
      <c r="F87" s="172"/>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73" t="s">
        <v>134</v>
      </c>
      <c r="B88" s="174"/>
      <c r="C88" s="174"/>
      <c r="D88" s="174"/>
      <c r="E88" s="174"/>
      <c r="F88" s="175"/>
      <c r="G88" s="48">
        <f t="shared" si="408"/>
        <v>0</v>
      </c>
      <c r="H88" s="61">
        <f t="shared" ref="H88:M88" si="455">SUM(H87,H83,H79,H75,H70,H66,H61,H53,H47,H42,H37,H30,H24)</f>
        <v>0</v>
      </c>
      <c r="I88" s="48">
        <f t="shared" si="455"/>
        <v>0</v>
      </c>
      <c r="J88" s="62">
        <f t="shared" si="455"/>
        <v>0</v>
      </c>
      <c r="K88" s="62">
        <f t="shared" si="455"/>
        <v>0</v>
      </c>
      <c r="L88" s="62">
        <f t="shared" si="455"/>
        <v>0</v>
      </c>
      <c r="M88" s="61">
        <f t="shared" si="455"/>
        <v>0</v>
      </c>
      <c r="N88" s="51">
        <f t="shared" si="429"/>
        <v>0</v>
      </c>
      <c r="O88" s="48">
        <f t="shared" ref="O88" si="456">P88+V88</f>
        <v>0</v>
      </c>
      <c r="P88" s="61">
        <f t="shared" ref="P88:U88" si="457">SUM(P87,P83,P79,P75,P70,P66,P61,P53,P47,P42,P37,P30,P24)</f>
        <v>0</v>
      </c>
      <c r="Q88" s="48">
        <f t="shared" si="457"/>
        <v>0</v>
      </c>
      <c r="R88" s="62">
        <f t="shared" si="457"/>
        <v>0</v>
      </c>
      <c r="S88" s="62">
        <f t="shared" si="457"/>
        <v>0</v>
      </c>
      <c r="T88" s="62">
        <f t="shared" si="457"/>
        <v>0</v>
      </c>
      <c r="U88" s="61">
        <f t="shared" si="457"/>
        <v>0</v>
      </c>
      <c r="V88" s="63">
        <f t="shared" si="431"/>
        <v>0</v>
      </c>
      <c r="W88" s="48">
        <f t="shared" ref="W88" si="458">X88+AD88</f>
        <v>0</v>
      </c>
      <c r="X88" s="61">
        <f t="shared" ref="X88:AC88" si="459">SUM(X87,X83,X79,X75,X70,X66,X61,X53,X47,X42,X37,X30,X24)</f>
        <v>0</v>
      </c>
      <c r="Y88" s="48">
        <f t="shared" si="459"/>
        <v>0</v>
      </c>
      <c r="Z88" s="62">
        <f t="shared" si="459"/>
        <v>0</v>
      </c>
      <c r="AA88" s="62">
        <f t="shared" si="459"/>
        <v>0</v>
      </c>
      <c r="AB88" s="62">
        <f t="shared" si="459"/>
        <v>0</v>
      </c>
      <c r="AC88" s="61">
        <f t="shared" si="459"/>
        <v>0</v>
      </c>
      <c r="AD88" s="51">
        <f t="shared" si="433"/>
        <v>0</v>
      </c>
      <c r="AE88" s="48">
        <f t="shared" ref="AE88" si="460">AF88+AL88</f>
        <v>0</v>
      </c>
      <c r="AF88" s="61">
        <f t="shared" ref="AF88:AK88" si="461">SUM(AF87,AF83,AF79,AF75,AF70,AF66,AF61,AF53,AF47,AF42,AF37,AF30,AF24)</f>
        <v>0</v>
      </c>
      <c r="AG88" s="48">
        <f t="shared" si="461"/>
        <v>0</v>
      </c>
      <c r="AH88" s="62">
        <f t="shared" si="461"/>
        <v>0</v>
      </c>
      <c r="AI88" s="62">
        <f t="shared" si="461"/>
        <v>0</v>
      </c>
      <c r="AJ88" s="62">
        <f t="shared" si="461"/>
        <v>0</v>
      </c>
      <c r="AK88" s="61">
        <f t="shared" si="461"/>
        <v>0</v>
      </c>
      <c r="AL88" s="63">
        <f t="shared" si="435"/>
        <v>0</v>
      </c>
      <c r="AM88" s="48">
        <f t="shared" ref="AM88" si="462">AN88+AT88</f>
        <v>0</v>
      </c>
      <c r="AN88" s="61">
        <f t="shared" ref="AN88:AS88" si="463">SUM(AN87,AN83,AN79,AN75,AN70,AN66,AN61,AN53,AN47,AN42,AN37,AN30,AN24)</f>
        <v>0</v>
      </c>
      <c r="AO88" s="48">
        <f t="shared" si="463"/>
        <v>0</v>
      </c>
      <c r="AP88" s="62">
        <f t="shared" si="463"/>
        <v>0</v>
      </c>
      <c r="AQ88" s="62">
        <f t="shared" si="463"/>
        <v>0</v>
      </c>
      <c r="AR88" s="62">
        <f t="shared" si="463"/>
        <v>0</v>
      </c>
      <c r="AS88" s="61">
        <f t="shared" si="463"/>
        <v>0</v>
      </c>
      <c r="AT88" s="63">
        <f t="shared" si="437"/>
        <v>0</v>
      </c>
      <c r="AU88" s="48">
        <f t="shared" ref="AU88" si="464">AV88+BB88</f>
        <v>0</v>
      </c>
      <c r="AV88" s="61">
        <f t="shared" ref="AV88:BA88" si="465">SUM(AV87,AV83,AV79,AV75,AV70,AV66,AV61,AV53,AV47,AV42,AV37,AV30,AV24)</f>
        <v>0</v>
      </c>
      <c r="AW88" s="48">
        <f t="shared" si="465"/>
        <v>0</v>
      </c>
      <c r="AX88" s="62">
        <f t="shared" si="465"/>
        <v>0</v>
      </c>
      <c r="AY88" s="62">
        <f t="shared" si="465"/>
        <v>0</v>
      </c>
      <c r="AZ88" s="62">
        <f t="shared" si="465"/>
        <v>0</v>
      </c>
      <c r="BA88" s="61">
        <f t="shared" si="465"/>
        <v>0</v>
      </c>
      <c r="BB88" s="51">
        <f t="shared" ref="BB88" si="466">SUM(AW88:BA88)</f>
        <v>0</v>
      </c>
      <c r="BC88" s="48">
        <f t="shared" si="439"/>
        <v>0</v>
      </c>
      <c r="BD88" s="49">
        <f t="shared" si="440"/>
        <v>0</v>
      </c>
      <c r="BE88" s="49">
        <f t="shared" si="441"/>
        <v>0</v>
      </c>
      <c r="BF88" s="49">
        <f t="shared" si="442"/>
        <v>0</v>
      </c>
      <c r="BG88" s="49">
        <f>K88+AA88+AQ88</f>
        <v>0</v>
      </c>
      <c r="BH88" s="49">
        <f t="shared" si="444"/>
        <v>0</v>
      </c>
      <c r="BI88" s="50">
        <f t="shared" si="445"/>
        <v>0</v>
      </c>
      <c r="BJ88" s="51">
        <f>N88+AD88+AT88</f>
        <v>0</v>
      </c>
      <c r="BK88" s="48">
        <f t="shared" si="447"/>
        <v>0</v>
      </c>
      <c r="BL88" s="49">
        <f t="shared" si="448"/>
        <v>0</v>
      </c>
      <c r="BM88" s="49">
        <f t="shared" si="449"/>
        <v>0</v>
      </c>
      <c r="BN88" s="49">
        <f t="shared" si="450"/>
        <v>0</v>
      </c>
      <c r="BO88" s="49">
        <f t="shared" si="451"/>
        <v>0</v>
      </c>
      <c r="BP88" s="49">
        <f t="shared" si="452"/>
        <v>0</v>
      </c>
      <c r="BQ88" s="50">
        <f t="shared" si="453"/>
        <v>0</v>
      </c>
      <c r="BR88" s="51">
        <f t="shared" si="454"/>
        <v>0</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42</v>
      </c>
      <c r="H92" s="6">
        <v>40</v>
      </c>
      <c r="I92" s="7">
        <v>1</v>
      </c>
      <c r="J92" s="8"/>
      <c r="K92" s="8"/>
      <c r="L92" s="8"/>
      <c r="M92" s="9">
        <v>1</v>
      </c>
      <c r="N92" s="20">
        <f t="shared" si="476"/>
        <v>2</v>
      </c>
      <c r="O92" s="13">
        <f t="shared" si="477"/>
        <v>42</v>
      </c>
      <c r="P92" s="156">
        <v>42</v>
      </c>
      <c r="Q92" s="157">
        <v>0</v>
      </c>
      <c r="R92" s="158">
        <v>0</v>
      </c>
      <c r="S92" s="158">
        <v>0</v>
      </c>
      <c r="T92" s="158">
        <v>0</v>
      </c>
      <c r="U92" s="156">
        <v>0</v>
      </c>
      <c r="V92" s="56">
        <f t="shared" si="478"/>
        <v>0</v>
      </c>
      <c r="W92" s="13">
        <f t="shared" si="479"/>
        <v>26</v>
      </c>
      <c r="X92" s="33">
        <v>23</v>
      </c>
      <c r="Y92" s="34"/>
      <c r="Z92" s="35"/>
      <c r="AA92" s="35"/>
      <c r="AB92" s="35"/>
      <c r="AC92" s="36">
        <v>3</v>
      </c>
      <c r="AD92" s="20">
        <f t="shared" si="480"/>
        <v>3</v>
      </c>
      <c r="AE92" s="13">
        <f t="shared" si="481"/>
        <v>40</v>
      </c>
      <c r="AF92" s="33">
        <v>40</v>
      </c>
      <c r="AG92" s="34"/>
      <c r="AH92" s="35"/>
      <c r="AI92" s="35"/>
      <c r="AJ92" s="35"/>
      <c r="AK92" s="36"/>
      <c r="AL92" s="56">
        <f t="shared" si="482"/>
        <v>0</v>
      </c>
      <c r="AM92" s="13">
        <f t="shared" si="483"/>
        <v>31</v>
      </c>
      <c r="AN92" s="33">
        <v>27</v>
      </c>
      <c r="AO92" s="34">
        <v>3</v>
      </c>
      <c r="AP92" s="35"/>
      <c r="AQ92" s="35"/>
      <c r="AR92" s="35"/>
      <c r="AS92" s="36">
        <v>1</v>
      </c>
      <c r="AT92" s="20">
        <f t="shared" si="484"/>
        <v>4</v>
      </c>
      <c r="AU92" s="13">
        <f t="shared" si="485"/>
        <v>29</v>
      </c>
      <c r="AV92" s="33">
        <v>29</v>
      </c>
      <c r="AW92" s="34"/>
      <c r="AX92" s="35"/>
      <c r="AY92" s="35"/>
      <c r="AZ92" s="35"/>
      <c r="BA92" s="36"/>
      <c r="BB92" s="20">
        <f t="shared" si="486"/>
        <v>0</v>
      </c>
      <c r="BC92" s="13">
        <f t="shared" si="439"/>
        <v>99</v>
      </c>
      <c r="BD92" s="18">
        <f t="shared" si="440"/>
        <v>90</v>
      </c>
      <c r="BE92" s="18">
        <f t="shared" si="441"/>
        <v>4</v>
      </c>
      <c r="BF92" s="18">
        <f t="shared" si="442"/>
        <v>0</v>
      </c>
      <c r="BG92" s="18">
        <f t="shared" si="467"/>
        <v>0</v>
      </c>
      <c r="BH92" s="18">
        <f t="shared" si="444"/>
        <v>0</v>
      </c>
      <c r="BI92" s="19">
        <f t="shared" si="445"/>
        <v>5</v>
      </c>
      <c r="BJ92" s="20">
        <f t="shared" si="468"/>
        <v>9</v>
      </c>
      <c r="BK92" s="13">
        <f t="shared" si="447"/>
        <v>111</v>
      </c>
      <c r="BL92" s="18">
        <f t="shared" si="448"/>
        <v>111</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76" t="s">
        <v>163</v>
      </c>
      <c r="B130" s="176"/>
      <c r="C130" s="176"/>
      <c r="D130" s="176"/>
      <c r="E130" s="176"/>
      <c r="F130" s="176"/>
      <c r="G130" s="40">
        <f t="shared" ref="G130:AL130" si="515">SUM(G89:G129)</f>
        <v>42</v>
      </c>
      <c r="H130" s="40">
        <f t="shared" si="515"/>
        <v>40</v>
      </c>
      <c r="I130" s="40">
        <f t="shared" si="515"/>
        <v>1</v>
      </c>
      <c r="J130" s="40">
        <f t="shared" si="515"/>
        <v>0</v>
      </c>
      <c r="K130" s="40">
        <f t="shared" si="515"/>
        <v>0</v>
      </c>
      <c r="L130" s="40">
        <f t="shared" si="515"/>
        <v>0</v>
      </c>
      <c r="M130" s="40">
        <f t="shared" si="515"/>
        <v>1</v>
      </c>
      <c r="N130" s="40">
        <f t="shared" si="515"/>
        <v>2</v>
      </c>
      <c r="O130" s="40">
        <f t="shared" si="515"/>
        <v>42</v>
      </c>
      <c r="P130" s="40">
        <f t="shared" si="515"/>
        <v>42</v>
      </c>
      <c r="Q130" s="40">
        <f t="shared" si="515"/>
        <v>0</v>
      </c>
      <c r="R130" s="40">
        <f t="shared" si="515"/>
        <v>0</v>
      </c>
      <c r="S130" s="40">
        <f t="shared" si="515"/>
        <v>0</v>
      </c>
      <c r="T130" s="40">
        <f t="shared" si="515"/>
        <v>0</v>
      </c>
      <c r="U130" s="40">
        <f t="shared" si="515"/>
        <v>0</v>
      </c>
      <c r="V130" s="40">
        <f t="shared" si="515"/>
        <v>0</v>
      </c>
      <c r="W130" s="40">
        <f t="shared" si="515"/>
        <v>26</v>
      </c>
      <c r="X130" s="40">
        <f t="shared" si="515"/>
        <v>23</v>
      </c>
      <c r="Y130" s="40">
        <f t="shared" si="515"/>
        <v>0</v>
      </c>
      <c r="Z130" s="40">
        <f t="shared" si="515"/>
        <v>0</v>
      </c>
      <c r="AA130" s="40">
        <f t="shared" si="515"/>
        <v>0</v>
      </c>
      <c r="AB130" s="40">
        <f t="shared" si="515"/>
        <v>0</v>
      </c>
      <c r="AC130" s="40">
        <f t="shared" si="515"/>
        <v>3</v>
      </c>
      <c r="AD130" s="40">
        <f t="shared" si="515"/>
        <v>3</v>
      </c>
      <c r="AE130" s="40">
        <f t="shared" si="515"/>
        <v>40</v>
      </c>
      <c r="AF130" s="40">
        <f t="shared" si="515"/>
        <v>40</v>
      </c>
      <c r="AG130" s="40">
        <f t="shared" si="515"/>
        <v>0</v>
      </c>
      <c r="AH130" s="40">
        <f t="shared" si="515"/>
        <v>0</v>
      </c>
      <c r="AI130" s="40">
        <f t="shared" si="515"/>
        <v>0</v>
      </c>
      <c r="AJ130" s="40">
        <f t="shared" si="515"/>
        <v>0</v>
      </c>
      <c r="AK130" s="40">
        <f t="shared" si="515"/>
        <v>0</v>
      </c>
      <c r="AL130" s="40">
        <f t="shared" si="515"/>
        <v>0</v>
      </c>
      <c r="AM130" s="40">
        <f t="shared" ref="AM130:BR130" si="516">SUM(AM89:AM129)</f>
        <v>31</v>
      </c>
      <c r="AN130" s="40">
        <f t="shared" si="516"/>
        <v>27</v>
      </c>
      <c r="AO130" s="40">
        <f t="shared" si="516"/>
        <v>3</v>
      </c>
      <c r="AP130" s="40">
        <f t="shared" si="516"/>
        <v>0</v>
      </c>
      <c r="AQ130" s="40">
        <f t="shared" si="516"/>
        <v>0</v>
      </c>
      <c r="AR130" s="40">
        <f t="shared" si="516"/>
        <v>0</v>
      </c>
      <c r="AS130" s="40">
        <f t="shared" si="516"/>
        <v>1</v>
      </c>
      <c r="AT130" s="40">
        <f t="shared" si="516"/>
        <v>4</v>
      </c>
      <c r="AU130" s="40">
        <f t="shared" si="516"/>
        <v>29</v>
      </c>
      <c r="AV130" s="40">
        <f t="shared" si="516"/>
        <v>29</v>
      </c>
      <c r="AW130" s="40">
        <f t="shared" si="516"/>
        <v>0</v>
      </c>
      <c r="AX130" s="40">
        <f t="shared" si="516"/>
        <v>0</v>
      </c>
      <c r="AY130" s="40">
        <f t="shared" si="516"/>
        <v>0</v>
      </c>
      <c r="AZ130" s="40">
        <f t="shared" si="516"/>
        <v>0</v>
      </c>
      <c r="BA130" s="40">
        <f t="shared" si="516"/>
        <v>0</v>
      </c>
      <c r="BB130" s="40">
        <f t="shared" si="516"/>
        <v>0</v>
      </c>
      <c r="BC130" s="40">
        <f t="shared" si="516"/>
        <v>99</v>
      </c>
      <c r="BD130" s="40">
        <f t="shared" si="516"/>
        <v>90</v>
      </c>
      <c r="BE130" s="40">
        <f t="shared" si="516"/>
        <v>4</v>
      </c>
      <c r="BF130" s="40">
        <f t="shared" si="516"/>
        <v>0</v>
      </c>
      <c r="BG130" s="40">
        <f t="shared" si="516"/>
        <v>0</v>
      </c>
      <c r="BH130" s="40">
        <f t="shared" si="516"/>
        <v>0</v>
      </c>
      <c r="BI130" s="40">
        <f t="shared" si="516"/>
        <v>5</v>
      </c>
      <c r="BJ130" s="40">
        <f t="shared" si="516"/>
        <v>9</v>
      </c>
      <c r="BK130" s="40">
        <f t="shared" si="516"/>
        <v>111</v>
      </c>
      <c r="BL130" s="40">
        <f t="shared" si="516"/>
        <v>111</v>
      </c>
      <c r="BM130" s="40">
        <f t="shared" si="516"/>
        <v>0</v>
      </c>
      <c r="BN130" s="40">
        <f t="shared" si="516"/>
        <v>0</v>
      </c>
      <c r="BO130" s="40">
        <f t="shared" si="516"/>
        <v>0</v>
      </c>
      <c r="BP130" s="40">
        <f t="shared" si="516"/>
        <v>0</v>
      </c>
      <c r="BQ130" s="40">
        <f t="shared" si="516"/>
        <v>0</v>
      </c>
      <c r="BR130" s="40">
        <f t="shared" si="516"/>
        <v>0</v>
      </c>
      <c r="BU130" s="1"/>
      <c r="BV130" s="1"/>
    </row>
    <row r="131" spans="1:79" ht="30" customHeight="1" thickTop="1" thickBot="1" x14ac:dyDescent="0.3">
      <c r="A131" s="168" t="s">
        <v>197</v>
      </c>
      <c r="B131" s="169"/>
      <c r="C131" s="155"/>
      <c r="D131" s="155"/>
      <c r="E131" s="150"/>
      <c r="F131" s="64" t="s">
        <v>28</v>
      </c>
      <c r="G131" s="65">
        <f t="shared" ref="G131:AL131" si="517">SUM(G88,G130)</f>
        <v>42</v>
      </c>
      <c r="H131" s="66">
        <f t="shared" si="517"/>
        <v>40</v>
      </c>
      <c r="I131" s="66">
        <f t="shared" si="517"/>
        <v>1</v>
      </c>
      <c r="J131" s="66">
        <f t="shared" si="517"/>
        <v>0</v>
      </c>
      <c r="K131" s="66">
        <f t="shared" si="517"/>
        <v>0</v>
      </c>
      <c r="L131" s="66">
        <f t="shared" si="517"/>
        <v>0</v>
      </c>
      <c r="M131" s="66">
        <f t="shared" si="517"/>
        <v>1</v>
      </c>
      <c r="N131" s="66">
        <f t="shared" si="517"/>
        <v>2</v>
      </c>
      <c r="O131" s="66">
        <f t="shared" si="517"/>
        <v>42</v>
      </c>
      <c r="P131" s="66">
        <f t="shared" si="517"/>
        <v>42</v>
      </c>
      <c r="Q131" s="66">
        <f t="shared" si="517"/>
        <v>0</v>
      </c>
      <c r="R131" s="66">
        <f t="shared" si="517"/>
        <v>0</v>
      </c>
      <c r="S131" s="66">
        <f t="shared" si="517"/>
        <v>0</v>
      </c>
      <c r="T131" s="66">
        <f t="shared" si="517"/>
        <v>0</v>
      </c>
      <c r="U131" s="66">
        <f t="shared" si="517"/>
        <v>0</v>
      </c>
      <c r="V131" s="66">
        <f t="shared" si="517"/>
        <v>0</v>
      </c>
      <c r="W131" s="66">
        <f t="shared" si="517"/>
        <v>26</v>
      </c>
      <c r="X131" s="66">
        <f t="shared" si="517"/>
        <v>23</v>
      </c>
      <c r="Y131" s="66">
        <f t="shared" si="517"/>
        <v>0</v>
      </c>
      <c r="Z131" s="66">
        <f t="shared" si="517"/>
        <v>0</v>
      </c>
      <c r="AA131" s="66">
        <f t="shared" si="517"/>
        <v>0</v>
      </c>
      <c r="AB131" s="66">
        <f t="shared" si="517"/>
        <v>0</v>
      </c>
      <c r="AC131" s="66">
        <f t="shared" si="517"/>
        <v>3</v>
      </c>
      <c r="AD131" s="66">
        <f t="shared" si="517"/>
        <v>3</v>
      </c>
      <c r="AE131" s="66">
        <f t="shared" si="517"/>
        <v>40</v>
      </c>
      <c r="AF131" s="66">
        <f t="shared" si="517"/>
        <v>40</v>
      </c>
      <c r="AG131" s="66">
        <f t="shared" si="517"/>
        <v>0</v>
      </c>
      <c r="AH131" s="66">
        <f t="shared" si="517"/>
        <v>0</v>
      </c>
      <c r="AI131" s="66">
        <f t="shared" si="517"/>
        <v>0</v>
      </c>
      <c r="AJ131" s="66">
        <f t="shared" si="517"/>
        <v>0</v>
      </c>
      <c r="AK131" s="66">
        <f t="shared" si="517"/>
        <v>0</v>
      </c>
      <c r="AL131" s="66">
        <f t="shared" si="517"/>
        <v>0</v>
      </c>
      <c r="AM131" s="66">
        <f t="shared" ref="AM131:BR131" si="518">SUM(AM88,AM130)</f>
        <v>31</v>
      </c>
      <c r="AN131" s="66">
        <f t="shared" si="518"/>
        <v>27</v>
      </c>
      <c r="AO131" s="66">
        <f t="shared" si="518"/>
        <v>3</v>
      </c>
      <c r="AP131" s="66">
        <f t="shared" si="518"/>
        <v>0</v>
      </c>
      <c r="AQ131" s="66">
        <f t="shared" si="518"/>
        <v>0</v>
      </c>
      <c r="AR131" s="66">
        <f t="shared" si="518"/>
        <v>0</v>
      </c>
      <c r="AS131" s="66">
        <f t="shared" si="518"/>
        <v>1</v>
      </c>
      <c r="AT131" s="66">
        <f t="shared" si="518"/>
        <v>4</v>
      </c>
      <c r="AU131" s="66">
        <f t="shared" si="518"/>
        <v>29</v>
      </c>
      <c r="AV131" s="66">
        <f t="shared" si="518"/>
        <v>29</v>
      </c>
      <c r="AW131" s="66">
        <f t="shared" si="518"/>
        <v>0</v>
      </c>
      <c r="AX131" s="66">
        <f t="shared" si="518"/>
        <v>0</v>
      </c>
      <c r="AY131" s="66">
        <f t="shared" si="518"/>
        <v>0</v>
      </c>
      <c r="AZ131" s="66">
        <f t="shared" si="518"/>
        <v>0</v>
      </c>
      <c r="BA131" s="66">
        <f t="shared" si="518"/>
        <v>0</v>
      </c>
      <c r="BB131" s="66">
        <f t="shared" si="518"/>
        <v>0</v>
      </c>
      <c r="BC131" s="66">
        <f t="shared" si="518"/>
        <v>99</v>
      </c>
      <c r="BD131" s="66">
        <f t="shared" si="518"/>
        <v>90</v>
      </c>
      <c r="BE131" s="66">
        <f t="shared" si="518"/>
        <v>4</v>
      </c>
      <c r="BF131" s="66">
        <f t="shared" si="518"/>
        <v>0</v>
      </c>
      <c r="BG131" s="66">
        <f t="shared" si="518"/>
        <v>0</v>
      </c>
      <c r="BH131" s="66">
        <f t="shared" si="518"/>
        <v>0</v>
      </c>
      <c r="BI131" s="66">
        <f t="shared" si="518"/>
        <v>5</v>
      </c>
      <c r="BJ131" s="66">
        <f t="shared" si="518"/>
        <v>9</v>
      </c>
      <c r="BK131" s="66">
        <f t="shared" si="518"/>
        <v>111</v>
      </c>
      <c r="BL131" s="66">
        <f t="shared" si="518"/>
        <v>111</v>
      </c>
      <c r="BM131" s="66">
        <f t="shared" si="518"/>
        <v>0</v>
      </c>
      <c r="BN131" s="66">
        <f t="shared" si="518"/>
        <v>0</v>
      </c>
      <c r="BO131" s="66">
        <f t="shared" si="518"/>
        <v>0</v>
      </c>
      <c r="BP131" s="66">
        <f t="shared" si="518"/>
        <v>0</v>
      </c>
      <c r="BQ131" s="66">
        <f t="shared" si="518"/>
        <v>0</v>
      </c>
      <c r="BR131" s="66">
        <f t="shared" si="518"/>
        <v>0</v>
      </c>
      <c r="BS131" s="1">
        <f>SUM(BC131+BK131)</f>
        <v>210</v>
      </c>
      <c r="BU131" s="1"/>
      <c r="BV131" s="1"/>
      <c r="BX131" s="2"/>
      <c r="BY131" s="1"/>
    </row>
    <row r="132" spans="1:79" ht="30" customHeight="1" thickBot="1" x14ac:dyDescent="0.3">
      <c r="F132" s="190" t="s">
        <v>26</v>
      </c>
      <c r="G132" s="67" t="s">
        <v>17</v>
      </c>
      <c r="H132" s="182" t="s">
        <v>20</v>
      </c>
      <c r="I132" s="184">
        <v>100</v>
      </c>
      <c r="J132" s="184"/>
      <c r="K132" s="186" t="s">
        <v>21</v>
      </c>
      <c r="L132" s="188">
        <f>+H131/G131</f>
        <v>0.95238095238095233</v>
      </c>
      <c r="M132" s="68"/>
      <c r="N132" s="69"/>
      <c r="O132" s="67" t="s">
        <v>17</v>
      </c>
      <c r="P132" s="182" t="s">
        <v>20</v>
      </c>
      <c r="Q132" s="184">
        <v>100</v>
      </c>
      <c r="R132" s="184"/>
      <c r="S132" s="186" t="s">
        <v>21</v>
      </c>
      <c r="T132" s="188">
        <f>+P131/O131</f>
        <v>1</v>
      </c>
      <c r="U132" s="68"/>
      <c r="V132" s="69"/>
      <c r="W132" s="67" t="s">
        <v>17</v>
      </c>
      <c r="X132" s="182" t="s">
        <v>20</v>
      </c>
      <c r="Y132" s="184">
        <v>100</v>
      </c>
      <c r="Z132" s="184"/>
      <c r="AA132" s="186" t="s">
        <v>21</v>
      </c>
      <c r="AB132" s="188">
        <f>+X131/W131</f>
        <v>0.88461538461538458</v>
      </c>
      <c r="AC132" s="70"/>
      <c r="AD132" s="71"/>
      <c r="AE132" s="67" t="s">
        <v>17</v>
      </c>
      <c r="AF132" s="182" t="s">
        <v>20</v>
      </c>
      <c r="AG132" s="184">
        <v>100</v>
      </c>
      <c r="AH132" s="184"/>
      <c r="AI132" s="186" t="s">
        <v>21</v>
      </c>
      <c r="AJ132" s="188">
        <f>+AF131/AE131</f>
        <v>1</v>
      </c>
      <c r="AK132" s="70"/>
      <c r="AL132" s="71"/>
      <c r="AM132" s="67" t="s">
        <v>17</v>
      </c>
      <c r="AN132" s="182" t="s">
        <v>20</v>
      </c>
      <c r="AO132" s="184">
        <v>100</v>
      </c>
      <c r="AP132" s="184"/>
      <c r="AQ132" s="186" t="s">
        <v>21</v>
      </c>
      <c r="AR132" s="188">
        <f>+AN131/AM131</f>
        <v>0.87096774193548387</v>
      </c>
      <c r="AS132" s="70"/>
      <c r="AT132" s="72"/>
      <c r="AU132" s="67" t="s">
        <v>17</v>
      </c>
      <c r="AV132" s="182" t="s">
        <v>20</v>
      </c>
      <c r="AW132" s="184">
        <v>100</v>
      </c>
      <c r="AX132" s="184"/>
      <c r="AY132" s="186" t="s">
        <v>21</v>
      </c>
      <c r="AZ132" s="188">
        <f>+AV131/AU131</f>
        <v>1</v>
      </c>
      <c r="BA132" s="70"/>
      <c r="BB132" s="72"/>
      <c r="BC132" s="67" t="s">
        <v>17</v>
      </c>
      <c r="BD132" s="182" t="s">
        <v>20</v>
      </c>
      <c r="BE132" s="184">
        <v>100</v>
      </c>
      <c r="BF132" s="184"/>
      <c r="BG132" s="186" t="s">
        <v>21</v>
      </c>
      <c r="BH132" s="188">
        <f>+BD131/BC131</f>
        <v>0.90909090909090906</v>
      </c>
      <c r="BI132" s="70"/>
      <c r="BJ132" s="72"/>
      <c r="BK132" s="67" t="s">
        <v>17</v>
      </c>
      <c r="BL132" s="182" t="s">
        <v>20</v>
      </c>
      <c r="BM132" s="184">
        <v>100</v>
      </c>
      <c r="BN132" s="184"/>
      <c r="BO132" s="186" t="s">
        <v>21</v>
      </c>
      <c r="BP132" s="188">
        <f>+BL131/BK131</f>
        <v>1</v>
      </c>
      <c r="BQ132" s="70"/>
      <c r="BR132" s="72"/>
    </row>
    <row r="133" spans="1:79" ht="30" customHeight="1" thickBot="1" x14ac:dyDescent="0.3">
      <c r="F133" s="191"/>
      <c r="G133" s="73" t="s">
        <v>16</v>
      </c>
      <c r="H133" s="183"/>
      <c r="I133" s="185"/>
      <c r="J133" s="185"/>
      <c r="K133" s="187"/>
      <c r="L133" s="189"/>
      <c r="M133" s="74"/>
      <c r="N133" s="75"/>
      <c r="O133" s="73" t="s">
        <v>16</v>
      </c>
      <c r="P133" s="183"/>
      <c r="Q133" s="185"/>
      <c r="R133" s="185"/>
      <c r="S133" s="187"/>
      <c r="T133" s="189"/>
      <c r="U133" s="74"/>
      <c r="V133" s="75"/>
      <c r="W133" s="73" t="s">
        <v>16</v>
      </c>
      <c r="X133" s="183"/>
      <c r="Y133" s="185"/>
      <c r="Z133" s="185"/>
      <c r="AA133" s="187"/>
      <c r="AB133" s="189"/>
      <c r="AC133" s="76"/>
      <c r="AD133" s="77"/>
      <c r="AE133" s="73" t="s">
        <v>16</v>
      </c>
      <c r="AF133" s="183"/>
      <c r="AG133" s="185"/>
      <c r="AH133" s="185"/>
      <c r="AI133" s="187"/>
      <c r="AJ133" s="189"/>
      <c r="AK133" s="76"/>
      <c r="AL133" s="77"/>
      <c r="AM133" s="73" t="s">
        <v>16</v>
      </c>
      <c r="AN133" s="183"/>
      <c r="AO133" s="185"/>
      <c r="AP133" s="185"/>
      <c r="AQ133" s="187"/>
      <c r="AR133" s="189"/>
      <c r="AS133" s="76"/>
      <c r="AT133" s="77"/>
      <c r="AU133" s="73" t="s">
        <v>16</v>
      </c>
      <c r="AV133" s="183"/>
      <c r="AW133" s="185"/>
      <c r="AX133" s="185"/>
      <c r="AY133" s="187"/>
      <c r="AZ133" s="189"/>
      <c r="BA133" s="76"/>
      <c r="BB133" s="77"/>
      <c r="BC133" s="73" t="s">
        <v>16</v>
      </c>
      <c r="BD133" s="183"/>
      <c r="BE133" s="185"/>
      <c r="BF133" s="185"/>
      <c r="BG133" s="187"/>
      <c r="BH133" s="189"/>
      <c r="BI133" s="76"/>
      <c r="BJ133" s="77"/>
      <c r="BK133" s="73" t="s">
        <v>16</v>
      </c>
      <c r="BL133" s="183"/>
      <c r="BM133" s="185"/>
      <c r="BN133" s="185"/>
      <c r="BO133" s="187"/>
      <c r="BP133" s="189"/>
      <c r="BQ133" s="76"/>
      <c r="BR133" s="77"/>
      <c r="BU133" s="1"/>
      <c r="BW133" s="4"/>
      <c r="BZ133" s="3"/>
      <c r="CA133" s="3"/>
    </row>
    <row r="134" spans="1:79" ht="30" customHeight="1" thickBot="1" x14ac:dyDescent="0.3">
      <c r="F134" s="190" t="s">
        <v>27</v>
      </c>
      <c r="G134" s="78" t="s">
        <v>22</v>
      </c>
      <c r="H134" s="193" t="s">
        <v>20</v>
      </c>
      <c r="I134" s="184">
        <v>100</v>
      </c>
      <c r="J134" s="184"/>
      <c r="K134" s="186" t="s">
        <v>21</v>
      </c>
      <c r="L134" s="223">
        <f>+N131/G131</f>
        <v>4.7619047619047616E-2</v>
      </c>
      <c r="M134" s="79"/>
      <c r="N134" s="80"/>
      <c r="O134" s="78" t="s">
        <v>22</v>
      </c>
      <c r="P134" s="193" t="s">
        <v>20</v>
      </c>
      <c r="Q134" s="184">
        <v>100</v>
      </c>
      <c r="R134" s="184"/>
      <c r="S134" s="186" t="s">
        <v>21</v>
      </c>
      <c r="T134" s="223">
        <f>+V131/O131</f>
        <v>0</v>
      </c>
      <c r="U134" s="79"/>
      <c r="V134" s="80"/>
      <c r="W134" s="78" t="s">
        <v>22</v>
      </c>
      <c r="X134" s="193" t="s">
        <v>20</v>
      </c>
      <c r="Y134" s="184">
        <v>100</v>
      </c>
      <c r="Z134" s="184"/>
      <c r="AA134" s="186" t="s">
        <v>21</v>
      </c>
      <c r="AB134" s="188">
        <f>+AD131/W131</f>
        <v>0.11538461538461539</v>
      </c>
      <c r="AC134" s="79"/>
      <c r="AD134" s="80"/>
      <c r="AE134" s="78" t="s">
        <v>22</v>
      </c>
      <c r="AF134" s="193" t="s">
        <v>20</v>
      </c>
      <c r="AG134" s="184">
        <v>100</v>
      </c>
      <c r="AH134" s="184"/>
      <c r="AI134" s="186" t="s">
        <v>21</v>
      </c>
      <c r="AJ134" s="188">
        <f>+AL131/AE131</f>
        <v>0</v>
      </c>
      <c r="AK134" s="79"/>
      <c r="AL134" s="80"/>
      <c r="AM134" s="78" t="s">
        <v>22</v>
      </c>
      <c r="AN134" s="193" t="s">
        <v>20</v>
      </c>
      <c r="AO134" s="184">
        <v>100</v>
      </c>
      <c r="AP134" s="184"/>
      <c r="AQ134" s="186" t="s">
        <v>21</v>
      </c>
      <c r="AR134" s="188">
        <f>+AT131/AM131</f>
        <v>0.12903225806451613</v>
      </c>
      <c r="AS134" s="79"/>
      <c r="AT134" s="80"/>
      <c r="AU134" s="78" t="s">
        <v>22</v>
      </c>
      <c r="AV134" s="193" t="s">
        <v>20</v>
      </c>
      <c r="AW134" s="184">
        <v>100</v>
      </c>
      <c r="AX134" s="184"/>
      <c r="AY134" s="186" t="s">
        <v>21</v>
      </c>
      <c r="AZ134" s="188">
        <f>+BB131/AU131</f>
        <v>0</v>
      </c>
      <c r="BA134" s="79"/>
      <c r="BB134" s="80"/>
      <c r="BC134" s="78" t="s">
        <v>22</v>
      </c>
      <c r="BD134" s="193" t="s">
        <v>20</v>
      </c>
      <c r="BE134" s="184">
        <v>100</v>
      </c>
      <c r="BF134" s="184"/>
      <c r="BG134" s="186" t="s">
        <v>21</v>
      </c>
      <c r="BH134" s="188">
        <f>+BJ131/BC131</f>
        <v>9.0909090909090912E-2</v>
      </c>
      <c r="BI134" s="79"/>
      <c r="BJ134" s="80"/>
      <c r="BK134" s="78" t="s">
        <v>22</v>
      </c>
      <c r="BL134" s="193" t="s">
        <v>20</v>
      </c>
      <c r="BM134" s="184">
        <v>100</v>
      </c>
      <c r="BN134" s="184"/>
      <c r="BO134" s="186" t="s">
        <v>21</v>
      </c>
      <c r="BP134" s="188">
        <f>+BR131/BK131</f>
        <v>0</v>
      </c>
      <c r="BQ134" s="79"/>
      <c r="BR134" s="80"/>
    </row>
    <row r="135" spans="1:79" ht="30" customHeight="1" thickBot="1" x14ac:dyDescent="0.3">
      <c r="F135" s="191"/>
      <c r="G135" s="73" t="s">
        <v>16</v>
      </c>
      <c r="H135" s="194"/>
      <c r="I135" s="185"/>
      <c r="J135" s="185"/>
      <c r="K135" s="187"/>
      <c r="L135" s="224"/>
      <c r="M135" s="76"/>
      <c r="N135" s="77"/>
      <c r="O135" s="73" t="s">
        <v>16</v>
      </c>
      <c r="P135" s="194"/>
      <c r="Q135" s="185"/>
      <c r="R135" s="185"/>
      <c r="S135" s="187"/>
      <c r="T135" s="224"/>
      <c r="U135" s="76"/>
      <c r="V135" s="77"/>
      <c r="W135" s="73" t="s">
        <v>16</v>
      </c>
      <c r="X135" s="194"/>
      <c r="Y135" s="185"/>
      <c r="Z135" s="185"/>
      <c r="AA135" s="187"/>
      <c r="AB135" s="189"/>
      <c r="AC135" s="76"/>
      <c r="AD135" s="77"/>
      <c r="AE135" s="73" t="s">
        <v>16</v>
      </c>
      <c r="AF135" s="194"/>
      <c r="AG135" s="185"/>
      <c r="AH135" s="185"/>
      <c r="AI135" s="187"/>
      <c r="AJ135" s="189"/>
      <c r="AK135" s="76"/>
      <c r="AL135" s="77"/>
      <c r="AM135" s="73" t="s">
        <v>16</v>
      </c>
      <c r="AN135" s="194"/>
      <c r="AO135" s="185"/>
      <c r="AP135" s="185"/>
      <c r="AQ135" s="187"/>
      <c r="AR135" s="189"/>
      <c r="AS135" s="76"/>
      <c r="AT135" s="77"/>
      <c r="AU135" s="73" t="s">
        <v>16</v>
      </c>
      <c r="AV135" s="194"/>
      <c r="AW135" s="185"/>
      <c r="AX135" s="185"/>
      <c r="AY135" s="187"/>
      <c r="AZ135" s="189"/>
      <c r="BA135" s="76"/>
      <c r="BB135" s="77"/>
      <c r="BC135" s="73" t="s">
        <v>16</v>
      </c>
      <c r="BD135" s="194"/>
      <c r="BE135" s="185"/>
      <c r="BF135" s="185"/>
      <c r="BG135" s="187"/>
      <c r="BH135" s="189"/>
      <c r="BI135" s="76"/>
      <c r="BJ135" s="77"/>
      <c r="BK135" s="73" t="s">
        <v>16</v>
      </c>
      <c r="BL135" s="194"/>
      <c r="BM135" s="185"/>
      <c r="BN135" s="185"/>
      <c r="BO135" s="187"/>
      <c r="BP135" s="189"/>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192" t="s">
        <v>13</v>
      </c>
      <c r="R138" s="192"/>
      <c r="S138" s="192"/>
      <c r="T138" s="192"/>
      <c r="U138" s="192"/>
      <c r="V138" s="192"/>
      <c r="W138" s="192"/>
      <c r="X138" s="192"/>
      <c r="Y138" s="192"/>
      <c r="Z138" s="192"/>
      <c r="AA138" s="192"/>
      <c r="AB138" s="192"/>
      <c r="AM138" s="81"/>
    </row>
    <row r="139" spans="1:79" ht="14.25" customHeight="1" thickBot="1" x14ac:dyDescent="0.35">
      <c r="A139" t="s">
        <v>25</v>
      </c>
      <c r="H139" t="s">
        <v>98</v>
      </c>
      <c r="W139" s="146"/>
      <c r="X139" s="146"/>
      <c r="Y139" s="146"/>
      <c r="Z139" s="146"/>
      <c r="AA139" s="146"/>
      <c r="AB139" s="146"/>
      <c r="AC139" s="166" t="s">
        <v>201</v>
      </c>
      <c r="AD139" s="166"/>
      <c r="AE139" s="166"/>
      <c r="AF139" s="166"/>
      <c r="AG139" s="166"/>
      <c r="AH139" s="166"/>
      <c r="AI139" s="166"/>
      <c r="AJ139" s="166"/>
      <c r="AK139" s="166"/>
      <c r="AL139" s="166"/>
      <c r="AM139" s="166"/>
      <c r="AN139" s="166"/>
      <c r="AO139" s="166"/>
      <c r="AP139" s="166"/>
    </row>
    <row r="140" spans="1:79" ht="21" customHeight="1" x14ac:dyDescent="0.25">
      <c r="AC140" s="167"/>
      <c r="AD140" s="167"/>
      <c r="AE140" s="167"/>
      <c r="AF140" s="167"/>
      <c r="AG140" s="167"/>
      <c r="AH140" s="167"/>
      <c r="AI140" s="167"/>
      <c r="AJ140" s="167"/>
      <c r="AK140" s="167"/>
      <c r="AL140" s="167"/>
      <c r="AM140" s="167"/>
      <c r="AN140" s="167"/>
      <c r="AO140" s="167"/>
      <c r="AP140" s="167"/>
    </row>
    <row r="142" spans="1:79" ht="30" customHeight="1" x14ac:dyDescent="0.3">
      <c r="Q142" s="192" t="s">
        <v>14</v>
      </c>
      <c r="R142" s="192"/>
      <c r="S142" s="192"/>
      <c r="T142" s="192"/>
      <c r="U142" s="192"/>
      <c r="V142" s="192"/>
      <c r="W142" s="192"/>
      <c r="X142" s="192"/>
      <c r="Y142" s="192"/>
      <c r="Z142" s="192"/>
      <c r="AA142" s="192"/>
      <c r="AB142" s="192"/>
    </row>
    <row r="143" spans="1:79" ht="19.5" thickBot="1" x14ac:dyDescent="0.35">
      <c r="W143" s="82"/>
      <c r="X143" s="82"/>
      <c r="Y143" s="82"/>
      <c r="Z143" s="82"/>
      <c r="AA143" s="82"/>
      <c r="AB143" s="82"/>
      <c r="AC143" s="166"/>
      <c r="AD143" s="166"/>
      <c r="AE143" s="166"/>
      <c r="AF143" s="166"/>
      <c r="AG143" s="166"/>
      <c r="AH143" s="166"/>
      <c r="AI143" s="166"/>
      <c r="AJ143" s="166"/>
      <c r="AK143" s="166"/>
      <c r="AL143" s="166"/>
      <c r="AM143" s="166"/>
      <c r="AN143" s="166"/>
      <c r="AO143" s="166"/>
      <c r="AP143" s="166"/>
    </row>
    <row r="144" spans="1:79" x14ac:dyDescent="0.25">
      <c r="AC144" s="167"/>
      <c r="AD144" s="167"/>
      <c r="AE144" s="167"/>
      <c r="AF144" s="167"/>
      <c r="AG144" s="167"/>
      <c r="AH144" s="167"/>
      <c r="AI144" s="167"/>
      <c r="AJ144" s="167"/>
      <c r="AK144" s="167"/>
      <c r="AL144" s="167"/>
      <c r="AM144" s="167"/>
      <c r="AN144" s="167"/>
      <c r="AO144" s="167"/>
      <c r="AP144" s="167"/>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2023-09-08T16:25:16Z</dcterms:modified>
</cp:coreProperties>
</file>